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</sheets>
  <definedNames>
    <definedName name="_xlnm._FilterDatabase" localSheetId="0" hidden="1">Бюджет_1!$P$11:$W$100</definedName>
    <definedName name="_xlnm.Print_Titles" localSheetId="0">Бюджет_1!$9:$10</definedName>
  </definedNames>
  <calcPr calcId="125725"/>
</workbook>
</file>

<file path=xl/calcChain.xml><?xml version="1.0" encoding="utf-8"?>
<calcChain xmlns="http://schemas.openxmlformats.org/spreadsheetml/2006/main">
  <c r="W96" i="2"/>
  <c r="V96"/>
  <c r="W28"/>
  <c r="V28"/>
  <c r="U30"/>
  <c r="U28"/>
  <c r="W26"/>
  <c r="V26"/>
  <c r="U26"/>
  <c r="U24"/>
  <c r="W11"/>
  <c r="W97"/>
  <c r="V97"/>
  <c r="V11" s="1"/>
  <c r="V93"/>
  <c r="V94"/>
  <c r="U83"/>
  <c r="W78"/>
  <c r="V78"/>
  <c r="V74"/>
  <c r="W70"/>
  <c r="W71"/>
  <c r="V70"/>
  <c r="V71"/>
  <c r="W53"/>
  <c r="V53"/>
  <c r="W54"/>
  <c r="V54"/>
  <c r="U54"/>
  <c r="U48"/>
  <c r="U47" s="1"/>
  <c r="V38"/>
  <c r="V39"/>
  <c r="W32"/>
  <c r="W33"/>
  <c r="V32"/>
  <c r="V33"/>
  <c r="U32"/>
  <c r="U33"/>
  <c r="U18"/>
  <c r="U19"/>
  <c r="W18"/>
  <c r="W19"/>
  <c r="W15"/>
  <c r="W16"/>
  <c r="W90"/>
  <c r="W91"/>
  <c r="V91"/>
  <c r="V90" s="1"/>
  <c r="W57"/>
  <c r="W65" l="1"/>
  <c r="W64" s="1"/>
  <c r="V65"/>
  <c r="V64" s="1"/>
  <c r="V16"/>
  <c r="V15" s="1"/>
  <c r="U97"/>
  <c r="U99"/>
  <c r="U94"/>
  <c r="U93" s="1"/>
  <c r="U88"/>
  <c r="U87" s="1"/>
  <c r="U80"/>
  <c r="U81"/>
  <c r="U78"/>
  <c r="U74"/>
  <c r="U70"/>
  <c r="U71"/>
  <c r="U68"/>
  <c r="U67" s="1"/>
  <c r="U64"/>
  <c r="U65"/>
  <c r="U59"/>
  <c r="U57"/>
  <c r="U15"/>
  <c r="U16"/>
  <c r="U12"/>
  <c r="U13"/>
  <c r="V76"/>
  <c r="V73" s="1"/>
  <c r="W76"/>
  <c r="W73" s="1"/>
  <c r="U76"/>
  <c r="W68"/>
  <c r="W67" s="1"/>
  <c r="W47"/>
  <c r="V68"/>
  <c r="V67" s="1"/>
  <c r="V47"/>
  <c r="W48"/>
  <c r="V48"/>
  <c r="U73" l="1"/>
  <c r="U96"/>
  <c r="U53"/>
</calcChain>
</file>

<file path=xl/sharedStrings.xml><?xml version="1.0" encoding="utf-8"?>
<sst xmlns="http://schemas.openxmlformats.org/spreadsheetml/2006/main" count="158" uniqueCount="66">
  <si>
    <t>Специальные расходы</t>
  </si>
  <si>
    <t>Иные бюджетные ассигнования</t>
  </si>
  <si>
    <t>Условно утвержденные расходы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</si>
  <si>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</si>
  <si>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</si>
  <si>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</si>
  <si>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</si>
  <si>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</si>
  <si>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</si>
  <si>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Уличное освещение</t>
  </si>
  <si>
    <t>Мероприятия по утилизации и переработки отходов</t>
  </si>
  <si>
    <t>Дорожный фонд Маслянинского района в части содержания муниципальных дорог</t>
  </si>
  <si>
    <t>Дорожный фонд Маслянинского района в части капитальных расходов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</si>
  <si>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</si>
  <si>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</si>
  <si>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</si>
  <si>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</si>
  <si>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</si>
  <si>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</si>
  <si>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Иные межбюджетные трансферты  бюджетам других уровней</t>
  </si>
  <si>
    <t>Уплата налогов, сборов и иных платежей</t>
  </si>
  <si>
    <t>Расходы на обеспечение функций муниципальных органов</t>
  </si>
  <si>
    <t>Глава муниципального образования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</si>
  <si>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</si>
  <si>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</si>
  <si>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</si>
  <si>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</si>
  <si>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</si>
  <si>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</si>
  <si>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</si>
  <si>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</si>
  <si>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</si>
  <si>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</si>
  <si>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</si>
  <si>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</si>
  <si>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Приложение № 5 таб 2</t>
  </si>
  <si>
    <t>Администрация Елбанского сельсовета Маслянинского района Новосибирской области</t>
  </si>
  <si>
    <t>Создание условий для предоставления транспортных услуг населению и организация транспортного обслуживания населения в Маслянинском районе</t>
  </si>
  <si>
    <t>Субсидии юридическим лицам(кроме некомерчиских организаций), индивидуальным предпринимателям,физическим лицам - производителям товаров, работ,услуг</t>
  </si>
  <si>
    <t>Непрограииное направление бюджета Маслянинского района</t>
  </si>
  <si>
    <t>Доплаты к пенсиям муниципальных служащих</t>
  </si>
  <si>
    <t>Социальное обеспечение и иные выплаты населению</t>
  </si>
  <si>
    <t>Мероприятия по землеустройству и землепользованию</t>
  </si>
  <si>
    <t>Прочие расходы</t>
  </si>
  <si>
    <t>Строительство и содержание автомобильных дорог и инженерных сооружений на них в границах муниципальных образований в рамках благоустройства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</si>
  <si>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</si>
  <si>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</si>
  <si>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Мероприятия по предупреждению и ликвидации последствий чрезвычайных ситуаций и стихийных бедствий</t>
  </si>
  <si>
    <t>Прочие мероприятия по благоустройству территорий муниципальных образований</t>
  </si>
  <si>
    <t>2020 год</t>
  </si>
  <si>
    <t>2021 год</t>
  </si>
  <si>
    <t>Коммунальное хозяйство</t>
  </si>
  <si>
    <t>Прочие мероприятия по поддержке коммунального хозяйства</t>
  </si>
  <si>
    <t xml:space="preserve">Проведение выборов в законодательные (представительные) органы муниципальной власти </t>
  </si>
  <si>
    <t>Муниципальная программа по обеспечению первичных мер пожарной безопасности на территории Елбанского сельсовета</t>
  </si>
  <si>
    <t>Муниципальна программа "Использование и охрана земель Елбанского сельсовета</t>
  </si>
  <si>
    <t>Муниципальная программа "Комплексные меры противодействия злоупотребеления наркотиками и их незаконному обороту на территории Елбанского сельсовета</t>
  </si>
  <si>
    <t>Муниципальная программа профилактики правонарушений и борьбы с преступностью на территории Елбанского сельсовета</t>
  </si>
  <si>
    <t>и плановый период  2021-2022 годы»</t>
  </si>
  <si>
    <t>Бюджетные ассигнования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Елбанского сельсовета Маслянинского района на 2020 год и плановый период 2021-2022 годов</t>
  </si>
  <si>
    <t>2022 год</t>
  </si>
  <si>
    <t>к решению  73 сессии Совета депутатов Елбанского сельсовета Маслянинского района</t>
  </si>
  <si>
    <t xml:space="preserve"> от 26 декабря 2019г.  №  187  «О проекте бюджета Елбанского сельсовета Маслянинского района на 2020 год </t>
  </si>
  <si>
    <t>99000S0370</t>
  </si>
  <si>
    <t>Субсиидии местным бюджетам на реализацию социально значимых проектов в сфере развития общественной инфраструктуры</t>
  </si>
  <si>
    <t>Субсиидии местным бюджетам на реализацию социально значимых проектов в сфере развития общественной инфраструктуры(софин)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</si>
</sst>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</numFmts>
  <fonts count="1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sz val="5"/>
      <color indexed="9"/>
      <name val="Arial"/>
      <charset val="204"/>
    </font>
    <font>
      <b/>
      <sz val="8"/>
      <name val="Arial"/>
      <charset val="204"/>
    </font>
    <font>
      <sz val="8"/>
      <name val="Calibri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6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172" fontId="3" fillId="0" borderId="2" xfId="1" applyNumberFormat="1" applyFont="1" applyFill="1" applyBorder="1" applyAlignment="1" applyProtection="1">
      <alignment wrapText="1"/>
      <protection hidden="1"/>
    </xf>
    <xf numFmtId="172" fontId="4" fillId="0" borderId="2" xfId="1" applyNumberFormat="1" applyFont="1" applyFill="1" applyBorder="1" applyAlignment="1" applyProtection="1">
      <alignment wrapText="1"/>
      <protection hidden="1"/>
    </xf>
    <xf numFmtId="170" fontId="5" fillId="2" borderId="2" xfId="1" applyNumberFormat="1" applyFont="1" applyFill="1" applyBorder="1" applyAlignment="1" applyProtection="1">
      <alignment wrapText="1"/>
      <protection hidden="1"/>
    </xf>
    <xf numFmtId="170" fontId="6" fillId="0" borderId="2" xfId="1" applyNumberFormat="1" applyFont="1" applyFill="1" applyBorder="1" applyAlignment="1" applyProtection="1">
      <alignment wrapText="1"/>
      <protection hidden="1"/>
    </xf>
    <xf numFmtId="171" fontId="3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3" borderId="1" xfId="1" applyFont="1" applyFill="1" applyBorder="1" applyAlignment="1" applyProtection="1">
      <protection hidden="1"/>
    </xf>
    <xf numFmtId="0" fontId="1" fillId="3" borderId="0" xfId="1" applyFill="1"/>
    <xf numFmtId="0" fontId="9" fillId="0" borderId="1" xfId="1" applyFont="1" applyFill="1" applyBorder="1" applyAlignment="1" applyProtection="1">
      <protection hidden="1"/>
    </xf>
    <xf numFmtId="170" fontId="10" fillId="0" borderId="2" xfId="1" applyNumberFormat="1" applyFont="1" applyFill="1" applyBorder="1" applyAlignment="1" applyProtection="1">
      <alignment wrapText="1"/>
      <protection hidden="1"/>
    </xf>
    <xf numFmtId="170" fontId="11" fillId="2" borderId="2" xfId="1" applyNumberFormat="1" applyFont="1" applyFill="1" applyBorder="1" applyAlignment="1" applyProtection="1">
      <alignment wrapText="1"/>
      <protection hidden="1"/>
    </xf>
    <xf numFmtId="172" fontId="12" fillId="0" borderId="2" xfId="1" applyNumberFormat="1" applyFont="1" applyFill="1" applyBorder="1" applyAlignment="1" applyProtection="1">
      <alignment wrapText="1"/>
      <protection hidden="1"/>
    </xf>
    <xf numFmtId="172" fontId="13" fillId="0" borderId="2" xfId="1" applyNumberFormat="1" applyFont="1" applyFill="1" applyBorder="1" applyAlignment="1" applyProtection="1">
      <alignment wrapText="1"/>
      <protection hidden="1"/>
    </xf>
    <xf numFmtId="171" fontId="13" fillId="0" borderId="2" xfId="1" applyNumberFormat="1" applyFont="1" applyFill="1" applyBorder="1" applyAlignment="1" applyProtection="1">
      <alignment wrapText="1"/>
      <protection hidden="1"/>
    </xf>
    <xf numFmtId="170" fontId="13" fillId="0" borderId="5" xfId="1" applyNumberFormat="1" applyFont="1" applyFill="1" applyBorder="1" applyAlignment="1" applyProtection="1">
      <alignment wrapText="1"/>
      <protection hidden="1"/>
    </xf>
    <xf numFmtId="0" fontId="14" fillId="0" borderId="0" xfId="1" applyFont="1"/>
    <xf numFmtId="170" fontId="1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Border="1"/>
    <xf numFmtId="170" fontId="13" fillId="0" borderId="2" xfId="1" applyNumberFormat="1" applyFont="1" applyFill="1" applyBorder="1" applyAlignment="1" applyProtection="1">
      <alignment wrapText="1"/>
      <protection hidden="1"/>
    </xf>
    <xf numFmtId="170" fontId="13" fillId="0" borderId="5" xfId="1" applyNumberFormat="1" applyFont="1" applyFill="1" applyBorder="1" applyAlignment="1" applyProtection="1">
      <alignment wrapText="1"/>
      <protection hidden="1"/>
    </xf>
    <xf numFmtId="0" fontId="15" fillId="0" borderId="0" xfId="2" applyFont="1"/>
    <xf numFmtId="0" fontId="15" fillId="0" borderId="0" xfId="2" applyFont="1" applyFill="1"/>
    <xf numFmtId="0" fontId="15" fillId="0" borderId="0" xfId="2" applyFont="1" applyAlignment="1">
      <alignment horizontal="center"/>
    </xf>
    <xf numFmtId="0" fontId="15" fillId="0" borderId="0" xfId="1" applyFont="1"/>
    <xf numFmtId="0" fontId="15" fillId="0" borderId="0" xfId="1" applyFont="1" applyBorder="1"/>
    <xf numFmtId="0" fontId="16" fillId="0" borderId="0" xfId="2" applyFont="1" applyFill="1" applyAlignment="1"/>
    <xf numFmtId="0" fontId="15" fillId="0" borderId="0" xfId="0" applyFont="1" applyFill="1" applyAlignment="1">
      <alignment horizontal="right" wrapText="1"/>
    </xf>
    <xf numFmtId="0" fontId="15" fillId="0" borderId="0" xfId="2" applyNumberFormat="1" applyFont="1" applyFill="1" applyAlignment="1" applyProtection="1">
      <alignment wrapText="1"/>
      <protection hidden="1"/>
    </xf>
    <xf numFmtId="0" fontId="16" fillId="0" borderId="0" xfId="2" applyNumberFormat="1" applyFont="1" applyFill="1" applyAlignment="1" applyProtection="1">
      <protection hidden="1"/>
    </xf>
    <xf numFmtId="0" fontId="15" fillId="0" borderId="0" xfId="2" applyFont="1" applyFill="1" applyAlignment="1" applyProtection="1">
      <protection hidden="1"/>
    </xf>
    <xf numFmtId="0" fontId="15" fillId="0" borderId="0" xfId="2" applyNumberFormat="1" applyFont="1" applyFill="1" applyAlignment="1" applyProtection="1">
      <alignment horizontal="center"/>
      <protection hidden="1"/>
    </xf>
    <xf numFmtId="0" fontId="15" fillId="0" borderId="0" xfId="2" applyNumberFormat="1" applyFont="1" applyFill="1" applyAlignment="1" applyProtection="1">
      <alignment horizontal="right"/>
      <protection hidden="1"/>
    </xf>
    <xf numFmtId="0" fontId="15" fillId="0" borderId="0" xfId="2" applyFont="1" applyAlignment="1" applyProtection="1">
      <alignment horizontal="right"/>
      <protection hidden="1"/>
    </xf>
    <xf numFmtId="0" fontId="15" fillId="0" borderId="0" xfId="1" applyNumberFormat="1" applyFont="1" applyFill="1" applyAlignment="1" applyProtection="1">
      <alignment horizontal="right"/>
      <protection hidden="1"/>
    </xf>
    <xf numFmtId="0" fontId="15" fillId="0" borderId="0" xfId="1" applyFont="1" applyProtection="1">
      <protection hidden="1"/>
    </xf>
    <xf numFmtId="0" fontId="17" fillId="0" borderId="18" xfId="1" applyNumberFormat="1" applyFont="1" applyFill="1" applyBorder="1" applyAlignment="1" applyProtection="1">
      <protection hidden="1"/>
    </xf>
    <xf numFmtId="0" fontId="15" fillId="0" borderId="0" xfId="1" applyFont="1" applyAlignment="1" applyProtection="1">
      <protection hidden="1"/>
    </xf>
    <xf numFmtId="0" fontId="15" fillId="0" borderId="0" xfId="1" applyFont="1" applyBorder="1" applyAlignment="1" applyProtection="1">
      <protection hidden="1"/>
    </xf>
    <xf numFmtId="0" fontId="1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2" xfId="1" applyFont="1" applyBorder="1" applyAlignment="1" applyProtection="1">
      <alignment horizontal="center" vertical="center"/>
      <protection hidden="1"/>
    </xf>
    <xf numFmtId="0" fontId="16" fillId="0" borderId="26" xfId="1" applyFont="1" applyBorder="1" applyAlignment="1" applyProtection="1">
      <alignment horizontal="center" vertical="center"/>
      <protection hidden="1"/>
    </xf>
    <xf numFmtId="0" fontId="16" fillId="0" borderId="15" xfId="1" applyFont="1" applyBorder="1" applyAlignment="1" applyProtection="1">
      <alignment horizontal="center" vertical="center"/>
      <protection hidden="1"/>
    </xf>
    <xf numFmtId="0" fontId="1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0" xfId="1" applyNumberFormat="1" applyFont="1" applyFill="1" applyAlignment="1" applyProtection="1">
      <alignment horizontal="center" vertical="center" wrapText="1"/>
      <protection hidden="1"/>
    </xf>
    <xf numFmtId="0" fontId="15" fillId="0" borderId="10" xfId="1" applyNumberFormat="1" applyFont="1" applyFill="1" applyBorder="1" applyAlignment="1" applyProtection="1">
      <alignment horizontal="center"/>
      <protection hidden="1"/>
    </xf>
    <xf numFmtId="0" fontId="15" fillId="0" borderId="29" xfId="1" applyNumberFormat="1" applyFont="1" applyFill="1" applyBorder="1" applyAlignment="1" applyProtection="1">
      <alignment horizontal="center"/>
      <protection hidden="1"/>
    </xf>
    <xf numFmtId="0" fontId="15" fillId="0" borderId="9" xfId="1" applyNumberFormat="1" applyFont="1" applyFill="1" applyBorder="1" applyAlignment="1" applyProtection="1">
      <alignment horizontal="center"/>
      <protection hidden="1"/>
    </xf>
    <xf numFmtId="0" fontId="15" fillId="0" borderId="30" xfId="1" applyFont="1" applyBorder="1" applyAlignment="1" applyProtection="1">
      <alignment horizontal="center" vertical="center"/>
      <protection hidden="1"/>
    </xf>
    <xf numFmtId="0" fontId="15" fillId="0" borderId="27" xfId="1" applyFont="1" applyBorder="1" applyAlignment="1" applyProtection="1">
      <alignment horizontal="center" vertical="center"/>
      <protection hidden="1"/>
    </xf>
    <xf numFmtId="0" fontId="15" fillId="0" borderId="7" xfId="1" applyFont="1" applyBorder="1" applyAlignment="1" applyProtection="1">
      <alignment horizontal="center" vertical="center"/>
      <protection hidden="1"/>
    </xf>
    <xf numFmtId="0" fontId="15" fillId="0" borderId="8" xfId="1" applyNumberFormat="1" applyFont="1" applyFill="1" applyBorder="1" applyAlignment="1" applyProtection="1">
      <alignment horizontal="center" vertical="center"/>
      <protection hidden="1"/>
    </xf>
    <xf numFmtId="0" fontId="15" fillId="0" borderId="7" xfId="1" applyNumberFormat="1" applyFont="1" applyFill="1" applyBorder="1" applyAlignment="1" applyProtection="1">
      <alignment horizontal="center" vertical="center"/>
      <protection hidden="1"/>
    </xf>
    <xf numFmtId="0" fontId="15" fillId="0" borderId="6" xfId="1" applyNumberFormat="1" applyFont="1" applyFill="1" applyBorder="1" applyAlignment="1" applyProtection="1">
      <alignment horizontal="center" vertical="center"/>
      <protection hidden="1"/>
    </xf>
    <xf numFmtId="0" fontId="15" fillId="0" borderId="0" xfId="1" applyNumberFormat="1" applyFont="1" applyFill="1" applyAlignment="1" applyProtection="1">
      <alignment horizontal="center" vertical="center"/>
      <protection hidden="1"/>
    </xf>
    <xf numFmtId="167" fontId="16" fillId="3" borderId="19" xfId="1" applyNumberFormat="1" applyFont="1" applyFill="1" applyBorder="1" applyAlignment="1" applyProtection="1">
      <alignment wrapText="1"/>
      <protection hidden="1"/>
    </xf>
    <xf numFmtId="168" fontId="16" fillId="3" borderId="20" xfId="1" applyNumberFormat="1" applyFont="1" applyFill="1" applyBorder="1" applyAlignment="1" applyProtection="1">
      <protection hidden="1"/>
    </xf>
    <xf numFmtId="167" fontId="16" fillId="3" borderId="20" xfId="1" applyNumberFormat="1" applyFont="1" applyFill="1" applyBorder="1" applyAlignment="1" applyProtection="1">
      <alignment horizontal="left"/>
      <protection hidden="1"/>
    </xf>
    <xf numFmtId="169" fontId="16" fillId="3" borderId="20" xfId="1" applyNumberFormat="1" applyFont="1" applyFill="1" applyBorder="1" applyAlignment="1" applyProtection="1">
      <protection hidden="1"/>
    </xf>
    <xf numFmtId="166" fontId="15" fillId="3" borderId="21" xfId="1" applyNumberFormat="1" applyFont="1" applyFill="1" applyBorder="1" applyAlignment="1" applyProtection="1">
      <protection hidden="1"/>
    </xf>
    <xf numFmtId="9" fontId="15" fillId="3" borderId="22" xfId="1" applyNumberFormat="1" applyFont="1" applyFill="1" applyBorder="1" applyAlignment="1" applyProtection="1">
      <protection hidden="1"/>
    </xf>
    <xf numFmtId="165" fontId="15" fillId="3" borderId="22" xfId="1" applyNumberFormat="1" applyFont="1" applyFill="1" applyBorder="1" applyAlignment="1" applyProtection="1">
      <protection hidden="1"/>
    </xf>
    <xf numFmtId="165" fontId="15" fillId="3" borderId="19" xfId="1" applyNumberFormat="1" applyFont="1" applyFill="1" applyBorder="1" applyAlignment="1" applyProtection="1">
      <protection hidden="1"/>
    </xf>
    <xf numFmtId="0" fontId="15" fillId="3" borderId="0" xfId="1" applyFont="1" applyFill="1" applyBorder="1" applyAlignment="1" applyProtection="1">
      <protection hidden="1"/>
    </xf>
    <xf numFmtId="167" fontId="17" fillId="0" borderId="5" xfId="1" applyNumberFormat="1" applyFont="1" applyFill="1" applyBorder="1" applyAlignment="1" applyProtection="1">
      <alignment wrapText="1"/>
      <protection hidden="1"/>
    </xf>
    <xf numFmtId="167" fontId="17" fillId="0" borderId="4" xfId="1" applyNumberFormat="1" applyFont="1" applyFill="1" applyBorder="1" applyAlignment="1" applyProtection="1">
      <alignment horizontal="left"/>
      <protection hidden="1"/>
    </xf>
    <xf numFmtId="169" fontId="17" fillId="0" borderId="4" xfId="1" applyNumberFormat="1" applyFont="1" applyFill="1" applyBorder="1" applyAlignment="1" applyProtection="1">
      <protection hidden="1"/>
    </xf>
    <xf numFmtId="164" fontId="17" fillId="0" borderId="5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6" fontId="15" fillId="0" borderId="3" xfId="1" applyNumberFormat="1" applyFont="1" applyFill="1" applyBorder="1" applyAlignment="1" applyProtection="1">
      <protection hidden="1"/>
    </xf>
    <xf numFmtId="9" fontId="15" fillId="0" borderId="2" xfId="1" applyNumberFormat="1" applyFont="1" applyFill="1" applyBorder="1" applyAlignment="1" applyProtection="1">
      <protection hidden="1"/>
    </xf>
    <xf numFmtId="165" fontId="15" fillId="0" borderId="2" xfId="1" applyNumberFormat="1" applyFont="1" applyFill="1" applyBorder="1" applyAlignment="1" applyProtection="1">
      <protection hidden="1"/>
    </xf>
    <xf numFmtId="165" fontId="15" fillId="0" borderId="5" xfId="1" applyNumberFormat="1" applyFont="1" applyFill="1" applyBorder="1" applyAlignment="1" applyProtection="1">
      <protection hidden="1"/>
    </xf>
    <xf numFmtId="167" fontId="18" fillId="0" borderId="5" xfId="1" applyNumberFormat="1" applyFont="1" applyFill="1" applyBorder="1" applyAlignment="1" applyProtection="1">
      <alignment wrapText="1"/>
      <protection hidden="1"/>
    </xf>
    <xf numFmtId="167" fontId="18" fillId="0" borderId="4" xfId="1" applyNumberFormat="1" applyFont="1" applyFill="1" applyBorder="1" applyAlignment="1" applyProtection="1">
      <alignment horizontal="left"/>
      <protection hidden="1"/>
    </xf>
    <xf numFmtId="169" fontId="18" fillId="0" borderId="4" xfId="1" applyNumberFormat="1" applyFont="1" applyFill="1" applyBorder="1" applyAlignment="1" applyProtection="1">
      <protection hidden="1"/>
    </xf>
    <xf numFmtId="164" fontId="18" fillId="0" borderId="4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0" fontId="15" fillId="0" borderId="32" xfId="1" applyFont="1" applyBorder="1"/>
    <xf numFmtId="0" fontId="16" fillId="0" borderId="0" xfId="2" applyNumberFormat="1" applyFont="1" applyFill="1" applyAlignment="1" applyProtection="1">
      <alignment horizontal="center"/>
      <protection hidden="1"/>
    </xf>
    <xf numFmtId="0" fontId="16" fillId="0" borderId="0" xfId="1" applyNumberFormat="1" applyFont="1" applyFill="1" applyAlignment="1" applyProtection="1">
      <alignment horizontal="center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70" fontId="13" fillId="0" borderId="2" xfId="1" applyNumberFormat="1" applyFont="1" applyFill="1" applyBorder="1" applyAlignment="1" applyProtection="1">
      <alignment wrapText="1"/>
      <protection hidden="1"/>
    </xf>
    <xf numFmtId="170" fontId="13" fillId="0" borderId="5" xfId="1" applyNumberFormat="1" applyFont="1" applyFill="1" applyBorder="1" applyAlignment="1" applyProtection="1">
      <alignment wrapText="1"/>
      <protection hidden="1"/>
    </xf>
    <xf numFmtId="170" fontId="5" fillId="3" borderId="33" xfId="1" applyNumberFormat="1" applyFont="1" applyFill="1" applyBorder="1" applyAlignment="1" applyProtection="1">
      <alignment wrapText="1"/>
      <protection hidden="1"/>
    </xf>
    <xf numFmtId="170" fontId="5" fillId="3" borderId="34" xfId="1" applyNumberFormat="1" applyFont="1" applyFill="1" applyBorder="1" applyAlignment="1" applyProtection="1">
      <alignment wrapText="1"/>
      <protection hidden="1"/>
    </xf>
    <xf numFmtId="167" fontId="16" fillId="3" borderId="35" xfId="1" applyNumberFormat="1" applyFont="1" applyFill="1" applyBorder="1" applyAlignment="1" applyProtection="1">
      <alignment horizontal="left"/>
      <protection hidden="1"/>
    </xf>
    <xf numFmtId="164" fontId="16" fillId="3" borderId="36" xfId="1" applyNumberFormat="1" applyFont="1" applyFill="1" applyBorder="1" applyAlignment="1" applyProtection="1">
      <protection hidden="1"/>
    </xf>
    <xf numFmtId="164" fontId="16" fillId="3" borderId="33" xfId="1" applyNumberFormat="1" applyFont="1" applyFill="1" applyBorder="1" applyAlignment="1" applyProtection="1">
      <protection hidden="1"/>
    </xf>
    <xf numFmtId="166" fontId="15" fillId="3" borderId="36" xfId="1" applyNumberFormat="1" applyFont="1" applyFill="1" applyBorder="1" applyAlignment="1" applyProtection="1">
      <protection hidden="1"/>
    </xf>
    <xf numFmtId="9" fontId="15" fillId="3" borderId="33" xfId="1" applyNumberFormat="1" applyFont="1" applyFill="1" applyBorder="1" applyAlignment="1" applyProtection="1">
      <protection hidden="1"/>
    </xf>
    <xf numFmtId="165" fontId="15" fillId="3" borderId="33" xfId="1" applyNumberFormat="1" applyFont="1" applyFill="1" applyBorder="1" applyAlignment="1" applyProtection="1">
      <protection hidden="1"/>
    </xf>
    <xf numFmtId="165" fontId="15" fillId="3" borderId="34" xfId="1" applyNumberFormat="1" applyFont="1" applyFill="1" applyBorder="1" applyAlignment="1" applyProtection="1">
      <protection hidden="1"/>
    </xf>
    <xf numFmtId="167" fontId="15" fillId="3" borderId="35" xfId="1" applyNumberFormat="1" applyFont="1" applyFill="1" applyBorder="1" applyAlignment="1" applyProtection="1">
      <alignment horizontal="left"/>
      <protection hidden="1"/>
    </xf>
    <xf numFmtId="169" fontId="15" fillId="3" borderId="35" xfId="1" applyNumberFormat="1" applyFont="1" applyFill="1" applyBorder="1" applyAlignment="1" applyProtection="1">
      <protection hidden="1"/>
    </xf>
    <xf numFmtId="164" fontId="15" fillId="3" borderId="24" xfId="1" applyNumberFormat="1" applyFont="1" applyFill="1" applyBorder="1" applyAlignment="1" applyProtection="1">
      <protection hidden="1"/>
    </xf>
    <xf numFmtId="167" fontId="17" fillId="3" borderId="34" xfId="1" applyNumberFormat="1" applyFont="1" applyFill="1" applyBorder="1" applyAlignment="1" applyProtection="1">
      <alignment wrapText="1"/>
      <protection hidden="1"/>
    </xf>
    <xf numFmtId="167" fontId="18" fillId="3" borderId="34" xfId="1" applyNumberFormat="1" applyFont="1" applyFill="1" applyBorder="1" applyAlignment="1" applyProtection="1">
      <alignment wrapText="1"/>
      <protection hidden="1"/>
    </xf>
    <xf numFmtId="164" fontId="15" fillId="3" borderId="37" xfId="1" applyNumberFormat="1" applyFont="1" applyFill="1" applyBorder="1" applyAlignment="1" applyProtection="1">
      <protection hidden="1"/>
    </xf>
    <xf numFmtId="164" fontId="17" fillId="0" borderId="37" xfId="1" applyNumberFormat="1" applyFont="1" applyFill="1" applyBorder="1" applyAlignment="1" applyProtection="1">
      <protection hidden="1"/>
    </xf>
    <xf numFmtId="164" fontId="18" fillId="0" borderId="37" xfId="1" applyNumberFormat="1" applyFont="1" applyFill="1" applyBorder="1" applyAlignment="1" applyProtection="1">
      <protection hidden="1"/>
    </xf>
    <xf numFmtId="167" fontId="18" fillId="0" borderId="31" xfId="1" applyNumberFormat="1" applyFont="1" applyFill="1" applyBorder="1" applyAlignment="1" applyProtection="1">
      <alignment wrapText="1"/>
      <protection hidden="1"/>
    </xf>
    <xf numFmtId="167" fontId="18" fillId="0" borderId="25" xfId="1" applyNumberFormat="1" applyFont="1" applyFill="1" applyBorder="1" applyAlignment="1" applyProtection="1">
      <alignment horizontal="left"/>
      <protection hidden="1"/>
    </xf>
    <xf numFmtId="169" fontId="18" fillId="0" borderId="25" xfId="1" applyNumberFormat="1" applyFont="1" applyFill="1" applyBorder="1" applyAlignment="1" applyProtection="1">
      <protection hidden="1"/>
    </xf>
    <xf numFmtId="164" fontId="18" fillId="0" borderId="25" xfId="1" applyNumberFormat="1" applyFont="1" applyFill="1" applyBorder="1" applyAlignment="1" applyProtection="1">
      <protection hidden="1"/>
    </xf>
    <xf numFmtId="164" fontId="18" fillId="0" borderId="30" xfId="1" applyNumberFormat="1" applyFont="1" applyFill="1" applyBorder="1" applyAlignment="1" applyProtection="1">
      <protection hidden="1"/>
    </xf>
    <xf numFmtId="167" fontId="17" fillId="0" borderId="34" xfId="1" applyNumberFormat="1" applyFont="1" applyFill="1" applyBorder="1" applyAlignment="1" applyProtection="1">
      <alignment wrapText="1"/>
      <protection hidden="1"/>
    </xf>
    <xf numFmtId="167" fontId="17" fillId="0" borderId="35" xfId="1" applyNumberFormat="1" applyFont="1" applyFill="1" applyBorder="1" applyAlignment="1" applyProtection="1">
      <alignment horizontal="left"/>
      <protection hidden="1"/>
    </xf>
    <xf numFmtId="167" fontId="18" fillId="0" borderId="35" xfId="1" applyNumberFormat="1" applyFont="1" applyFill="1" applyBorder="1" applyAlignment="1" applyProtection="1">
      <alignment horizontal="left"/>
      <protection hidden="1"/>
    </xf>
    <xf numFmtId="169" fontId="17" fillId="0" borderId="35" xfId="1" applyNumberFormat="1" applyFont="1" applyFill="1" applyBorder="1" applyAlignment="1" applyProtection="1">
      <protection hidden="1"/>
    </xf>
    <xf numFmtId="169" fontId="18" fillId="0" borderId="35" xfId="1" applyNumberFormat="1" applyFont="1" applyFill="1" applyBorder="1" applyAlignment="1" applyProtection="1">
      <protection hidden="1"/>
    </xf>
    <xf numFmtId="164" fontId="17" fillId="0" borderId="24" xfId="1" applyNumberFormat="1" applyFont="1" applyFill="1" applyBorder="1" applyAlignment="1" applyProtection="1">
      <protection hidden="1"/>
    </xf>
    <xf numFmtId="164" fontId="18" fillId="0" borderId="24" xfId="1" applyNumberFormat="1" applyFont="1" applyFill="1" applyBorder="1" applyAlignment="1" applyProtection="1">
      <protection hidden="1"/>
    </xf>
    <xf numFmtId="164" fontId="17" fillId="0" borderId="38" xfId="1" applyNumberFormat="1" applyFont="1" applyFill="1" applyBorder="1" applyAlignment="1" applyProtection="1">
      <protection hidden="1"/>
    </xf>
    <xf numFmtId="164" fontId="17" fillId="0" borderId="23" xfId="1" applyNumberFormat="1" applyFont="1" applyFill="1" applyBorder="1" applyAlignment="1" applyProtection="1">
      <protection hidden="1"/>
    </xf>
    <xf numFmtId="164" fontId="18" fillId="0" borderId="23" xfId="1" applyNumberFormat="1" applyFont="1" applyFill="1" applyBorder="1" applyAlignment="1" applyProtection="1">
      <protection hidden="1"/>
    </xf>
    <xf numFmtId="164" fontId="16" fillId="3" borderId="39" xfId="1" applyNumberFormat="1" applyFont="1" applyFill="1" applyBorder="1" applyAlignment="1" applyProtection="1">
      <alignment horizontal="left"/>
      <protection hidden="1"/>
    </xf>
    <xf numFmtId="164" fontId="18" fillId="0" borderId="38" xfId="1" applyNumberFormat="1" applyFont="1" applyFill="1" applyBorder="1" applyAlignment="1" applyProtection="1">
      <protection hidden="1"/>
    </xf>
    <xf numFmtId="0" fontId="16" fillId="0" borderId="40" xfId="1" applyNumberFormat="1" applyFont="1" applyFill="1" applyBorder="1" applyAlignment="1" applyProtection="1">
      <alignment horizontal="center" vertical="center" wrapText="1"/>
      <protection hidden="1"/>
    </xf>
    <xf numFmtId="164" fontId="15" fillId="3" borderId="41" xfId="1" applyNumberFormat="1" applyFont="1" applyFill="1" applyBorder="1" applyAlignment="1" applyProtection="1">
      <protection hidden="1"/>
    </xf>
    <xf numFmtId="164" fontId="17" fillId="0" borderId="41" xfId="1" applyNumberFormat="1" applyFont="1" applyFill="1" applyBorder="1" applyAlignment="1" applyProtection="1">
      <protection hidden="1"/>
    </xf>
    <xf numFmtId="164" fontId="18" fillId="0" borderId="41" xfId="1" applyNumberFormat="1" applyFont="1" applyFill="1" applyBorder="1" applyAlignment="1" applyProtection="1">
      <protection hidden="1"/>
    </xf>
    <xf numFmtId="164" fontId="18" fillId="0" borderId="42" xfId="1" applyNumberFormat="1" applyFont="1" applyFill="1" applyBorder="1" applyAlignment="1" applyProtection="1">
      <protection hidden="1"/>
    </xf>
    <xf numFmtId="0" fontId="16" fillId="0" borderId="43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30" xfId="1" applyNumberFormat="1" applyFont="1" applyFill="1" applyBorder="1" applyAlignment="1" applyProtection="1">
      <alignment horizontal="center"/>
      <protection hidden="1"/>
    </xf>
    <xf numFmtId="169" fontId="16" fillId="3" borderId="12" xfId="1" applyNumberFormat="1" applyFont="1" applyFill="1" applyBorder="1" applyAlignment="1" applyProtection="1">
      <protection hidden="1"/>
    </xf>
    <xf numFmtId="169" fontId="15" fillId="3" borderId="37" xfId="1" applyNumberFormat="1" applyFont="1" applyFill="1" applyBorder="1" applyAlignment="1" applyProtection="1">
      <protection hidden="1"/>
    </xf>
    <xf numFmtId="169" fontId="15" fillId="3" borderId="15" xfId="1" applyNumberFormat="1" applyFont="1" applyFill="1" applyBorder="1" applyAlignment="1" applyProtection="1">
      <protection hidden="1"/>
    </xf>
    <xf numFmtId="169" fontId="17" fillId="0" borderId="37" xfId="1" applyNumberFormat="1" applyFont="1" applyFill="1" applyBorder="1" applyAlignment="1" applyProtection="1">
      <protection hidden="1"/>
    </xf>
    <xf numFmtId="169" fontId="18" fillId="0" borderId="15" xfId="1" applyNumberFormat="1" applyFont="1" applyFill="1" applyBorder="1" applyAlignment="1" applyProtection="1">
      <protection hidden="1"/>
    </xf>
    <xf numFmtId="169" fontId="18" fillId="0" borderId="37" xfId="1" applyNumberFormat="1" applyFont="1" applyFill="1" applyBorder="1" applyAlignment="1" applyProtection="1">
      <protection hidden="1"/>
    </xf>
    <xf numFmtId="169" fontId="18" fillId="0" borderId="30" xfId="1" applyNumberFormat="1" applyFont="1" applyFill="1" applyBorder="1" applyAlignment="1" applyProtection="1">
      <protection hidden="1"/>
    </xf>
    <xf numFmtId="164" fontId="16" fillId="3" borderId="21" xfId="1" applyNumberFormat="1" applyFont="1" applyFill="1" applyBorder="1" applyAlignment="1" applyProtection="1">
      <alignment horizontal="left"/>
      <protection hidden="1"/>
    </xf>
    <xf numFmtId="164" fontId="16" fillId="3" borderId="13" xfId="1" applyNumberFormat="1" applyFont="1" applyFill="1" applyBorder="1" applyAlignment="1" applyProtection="1">
      <alignment horizontal="left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70" fontId="13" fillId="0" borderId="2" xfId="1" applyNumberFormat="1" applyFont="1" applyFill="1" applyBorder="1" applyAlignment="1" applyProtection="1">
      <alignment wrapText="1"/>
      <protection hidden="1"/>
    </xf>
    <xf numFmtId="170" fontId="13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71" fontId="13" fillId="0" borderId="5" xfId="1" applyNumberFormat="1" applyFont="1" applyFill="1" applyBorder="1" applyAlignment="1" applyProtection="1">
      <alignment wrapText="1"/>
      <protection hidden="1"/>
    </xf>
    <xf numFmtId="168" fontId="15" fillId="0" borderId="35" xfId="1" applyNumberFormat="1" applyFont="1" applyFill="1" applyBorder="1" applyAlignment="1" applyProtection="1">
      <protection hidden="1"/>
    </xf>
    <xf numFmtId="168" fontId="18" fillId="0" borderId="35" xfId="1" applyNumberFormat="1" applyFont="1" applyFill="1" applyBorder="1" applyAlignment="1" applyProtection="1">
      <protection hidden="1"/>
    </xf>
    <xf numFmtId="168" fontId="15" fillId="0" borderId="4" xfId="1" applyNumberFormat="1" applyFont="1" applyFill="1" applyBorder="1" applyAlignment="1" applyProtection="1">
      <alignment horizontal="left"/>
      <protection hidden="1"/>
    </xf>
    <xf numFmtId="168" fontId="16" fillId="0" borderId="4" xfId="1" applyNumberFormat="1" applyFont="1" applyFill="1" applyBorder="1" applyAlignment="1" applyProtection="1">
      <alignment horizontal="left"/>
      <protection hidden="1"/>
    </xf>
    <xf numFmtId="168" fontId="17" fillId="0" borderId="4" xfId="1" applyNumberFormat="1" applyFont="1" applyFill="1" applyBorder="1" applyAlignment="1" applyProtection="1">
      <protection hidden="1"/>
    </xf>
    <xf numFmtId="168" fontId="18" fillId="0" borderId="4" xfId="1" applyNumberFormat="1" applyFont="1" applyFill="1" applyBorder="1" applyAlignment="1" applyProtection="1">
      <protection hidden="1"/>
    </xf>
    <xf numFmtId="168" fontId="18" fillId="0" borderId="25" xfId="1" applyNumberFormat="1" applyFont="1" applyFill="1" applyBorder="1" applyAlignment="1" applyProtection="1">
      <protection hidden="1"/>
    </xf>
    <xf numFmtId="0" fontId="15" fillId="0" borderId="0" xfId="1" applyFont="1" applyFill="1"/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70" fontId="13" fillId="0" borderId="2" xfId="1" applyNumberFormat="1" applyFont="1" applyFill="1" applyBorder="1" applyAlignment="1" applyProtection="1">
      <alignment wrapText="1"/>
      <protection hidden="1"/>
    </xf>
    <xf numFmtId="170" fontId="1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0" fontId="16" fillId="0" borderId="0" xfId="2" applyFont="1" applyFill="1" applyAlignment="1">
      <alignment horizontal="right"/>
    </xf>
    <xf numFmtId="170" fontId="5" fillId="3" borderId="22" xfId="1" applyNumberFormat="1" applyFont="1" applyFill="1" applyBorder="1" applyAlignment="1" applyProtection="1">
      <alignment wrapText="1"/>
      <protection hidden="1"/>
    </xf>
    <xf numFmtId="170" fontId="5" fillId="3" borderId="19" xfId="1" applyNumberFormat="1" applyFont="1" applyFill="1" applyBorder="1" applyAlignment="1" applyProtection="1">
      <alignment wrapText="1"/>
      <protection hidden="1"/>
    </xf>
    <xf numFmtId="0" fontId="16" fillId="0" borderId="0" xfId="2" applyNumberFormat="1" applyFont="1" applyFill="1" applyAlignment="1" applyProtection="1">
      <alignment horizontal="center" wrapText="1"/>
      <protection hidden="1"/>
    </xf>
    <xf numFmtId="0" fontId="15" fillId="0" borderId="0" xfId="2" applyFont="1" applyFill="1" applyAlignment="1">
      <alignment horizontal="right" wrapText="1"/>
    </xf>
    <xf numFmtId="0" fontId="15" fillId="0" borderId="0" xfId="2" applyNumberFormat="1" applyFont="1" applyFill="1" applyAlignment="1" applyProtection="1">
      <alignment horizontal="right" wrapText="1"/>
      <protection hidden="1"/>
    </xf>
    <xf numFmtId="164" fontId="16" fillId="3" borderId="21" xfId="1" applyNumberFormat="1" applyFont="1" applyFill="1" applyBorder="1" applyAlignment="1" applyProtection="1">
      <protection hidden="1"/>
    </xf>
    <xf numFmtId="164" fontId="16" fillId="3" borderId="22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07"/>
  <sheetViews>
    <sheetView showGridLines="0" tabSelected="1" view="pageLayout" zoomScale="59" zoomScaleNormal="100" zoomScalePageLayoutView="59" workbookViewId="0">
      <selection activeCell="V12" sqref="V12"/>
    </sheetView>
  </sheetViews>
  <sheetFormatPr defaultColWidth="9.140625" defaultRowHeight="12.75"/>
  <cols>
    <col min="1" max="1" width="0.28515625" style="1" customWidth="1"/>
    <col min="2" max="15" width="0" style="1" hidden="1" customWidth="1"/>
    <col min="16" max="16" width="70" style="1" customWidth="1"/>
    <col min="17" max="17" width="17" style="1" customWidth="1"/>
    <col min="18" max="18" width="8.5703125" style="1" customWidth="1"/>
    <col min="19" max="19" width="6.140625" style="1" customWidth="1"/>
    <col min="20" max="20" width="8.85546875" style="1" customWidth="1"/>
    <col min="21" max="21" width="17" style="1" customWidth="1"/>
    <col min="22" max="22" width="17.85546875" style="1" customWidth="1"/>
    <col min="23" max="23" width="50.28515625" style="1" customWidth="1"/>
    <col min="24" max="30" width="0" style="1" hidden="1" customWidth="1"/>
    <col min="31" max="31" width="9.140625" style="33" customWidth="1"/>
    <col min="32" max="252" width="9.140625" style="1" customWidth="1"/>
    <col min="253" max="16384" width="9.140625" style="1"/>
  </cols>
  <sheetData>
    <row r="1" spans="1:31" ht="27.75" customHeight="1">
      <c r="P1" s="36"/>
      <c r="Q1" s="37"/>
      <c r="R1" s="37"/>
      <c r="S1" s="38"/>
      <c r="T1" s="36"/>
      <c r="U1" s="37"/>
      <c r="V1" s="198" t="s">
        <v>35</v>
      </c>
      <c r="W1" s="198"/>
      <c r="X1" s="39"/>
      <c r="Y1" s="39"/>
      <c r="Z1" s="39"/>
      <c r="AA1" s="39"/>
      <c r="AB1" s="39"/>
      <c r="AC1" s="39"/>
      <c r="AD1" s="39"/>
      <c r="AE1" s="40"/>
    </row>
    <row r="2" spans="1:31" ht="24" customHeight="1">
      <c r="P2" s="36"/>
      <c r="Q2" s="37"/>
      <c r="R2" s="202" t="s">
        <v>61</v>
      </c>
      <c r="S2" s="202"/>
      <c r="T2" s="202"/>
      <c r="U2" s="202"/>
      <c r="V2" s="202"/>
      <c r="W2" s="202"/>
      <c r="X2" s="41"/>
      <c r="Y2" s="39"/>
      <c r="Z2" s="39"/>
      <c r="AA2" s="39"/>
      <c r="AB2" s="39"/>
      <c r="AC2" s="39"/>
      <c r="AD2" s="39"/>
      <c r="AE2" s="40"/>
    </row>
    <row r="3" spans="1:31" ht="21.75" customHeight="1">
      <c r="P3" s="36"/>
      <c r="Q3" s="202" t="s">
        <v>62</v>
      </c>
      <c r="R3" s="202"/>
      <c r="S3" s="202"/>
      <c r="T3" s="202"/>
      <c r="U3" s="202"/>
      <c r="V3" s="202"/>
      <c r="W3" s="202"/>
      <c r="X3" s="42"/>
      <c r="Y3" s="42"/>
      <c r="Z3" s="42"/>
      <c r="AA3" s="42"/>
      <c r="AB3" s="42"/>
      <c r="AC3" s="39"/>
      <c r="AD3" s="39"/>
      <c r="AE3" s="40"/>
    </row>
    <row r="4" spans="1:31" ht="20.25" customHeight="1">
      <c r="P4" s="43"/>
      <c r="Q4" s="203" t="s">
        <v>58</v>
      </c>
      <c r="R4" s="203"/>
      <c r="S4" s="203"/>
      <c r="T4" s="203"/>
      <c r="U4" s="203"/>
      <c r="V4" s="203"/>
      <c r="W4" s="203"/>
      <c r="X4" s="39"/>
      <c r="Y4" s="39"/>
      <c r="Z4" s="39"/>
      <c r="AA4" s="39"/>
      <c r="AB4" s="39"/>
      <c r="AC4" s="39"/>
      <c r="AD4" s="39"/>
      <c r="AE4" s="40"/>
    </row>
    <row r="5" spans="1:31" ht="25.5" customHeight="1">
      <c r="P5" s="44"/>
      <c r="Q5" s="45"/>
      <c r="R5" s="45"/>
      <c r="S5" s="44"/>
      <c r="T5" s="44"/>
      <c r="U5" s="45"/>
      <c r="V5" s="46"/>
      <c r="W5" s="46"/>
      <c r="X5" s="39"/>
      <c r="Y5" s="39"/>
      <c r="Z5" s="39"/>
      <c r="AA5" s="39"/>
      <c r="AB5" s="39"/>
      <c r="AC5" s="39"/>
      <c r="AD5" s="39"/>
      <c r="AE5" s="40"/>
    </row>
    <row r="6" spans="1:31" ht="60.75" customHeight="1">
      <c r="P6" s="201" t="s">
        <v>59</v>
      </c>
      <c r="Q6" s="201"/>
      <c r="R6" s="201"/>
      <c r="S6" s="201"/>
      <c r="T6" s="201"/>
      <c r="U6" s="201"/>
      <c r="V6" s="201"/>
      <c r="W6" s="201"/>
      <c r="X6" s="39"/>
      <c r="Y6" s="39"/>
      <c r="Z6" s="39"/>
      <c r="AA6" s="39"/>
      <c r="AB6" s="39"/>
      <c r="AC6" s="39"/>
      <c r="AD6" s="39"/>
      <c r="AE6" s="40"/>
    </row>
    <row r="7" spans="1:31" ht="17.25" customHeight="1">
      <c r="P7" s="101"/>
      <c r="Q7" s="101"/>
      <c r="R7" s="101"/>
      <c r="S7" s="101"/>
      <c r="T7" s="101"/>
      <c r="U7" s="47"/>
      <c r="V7" s="47"/>
      <c r="W7" s="48" t="s">
        <v>34</v>
      </c>
      <c r="X7" s="39"/>
      <c r="Y7" s="39"/>
      <c r="Z7" s="39"/>
      <c r="AA7" s="39"/>
      <c r="AB7" s="39"/>
      <c r="AC7" s="39"/>
      <c r="AD7" s="39"/>
      <c r="AE7" s="40"/>
    </row>
    <row r="8" spans="1:31" ht="25.5" customHeight="1" thickBot="1">
      <c r="A8" s="20"/>
      <c r="B8" s="19"/>
      <c r="C8" s="19"/>
      <c r="D8" s="19"/>
      <c r="E8" s="19"/>
      <c r="F8" s="19"/>
      <c r="G8" s="19"/>
      <c r="H8" s="19"/>
      <c r="I8" s="19"/>
      <c r="J8" s="19"/>
      <c r="K8" s="19"/>
      <c r="L8" s="2"/>
      <c r="M8" s="3"/>
      <c r="N8" s="3"/>
      <c r="O8" s="3"/>
      <c r="P8" s="102"/>
      <c r="Q8" s="102"/>
      <c r="R8" s="102"/>
      <c r="S8" s="102"/>
      <c r="T8" s="102"/>
      <c r="U8" s="49"/>
      <c r="V8" s="49"/>
      <c r="W8" s="50"/>
      <c r="X8" s="50"/>
      <c r="Y8" s="51" t="s">
        <v>33</v>
      </c>
      <c r="Z8" s="52"/>
      <c r="AA8" s="52"/>
      <c r="AB8" s="52"/>
      <c r="AC8" s="52"/>
      <c r="AD8" s="52"/>
      <c r="AE8" s="53"/>
    </row>
    <row r="9" spans="1:31" ht="41.25" customHeight="1">
      <c r="A9" s="4"/>
      <c r="B9" s="14"/>
      <c r="C9" s="14" t="s">
        <v>32</v>
      </c>
      <c r="D9" s="14"/>
      <c r="E9" s="14"/>
      <c r="F9" s="14"/>
      <c r="G9" s="18"/>
      <c r="H9" s="18"/>
      <c r="I9" s="18"/>
      <c r="J9" s="18"/>
      <c r="K9" s="13"/>
      <c r="L9" s="2"/>
      <c r="M9" s="3"/>
      <c r="N9" s="3"/>
      <c r="O9" s="3"/>
      <c r="P9" s="56" t="s">
        <v>32</v>
      </c>
      <c r="Q9" s="54" t="s">
        <v>29</v>
      </c>
      <c r="R9" s="54" t="s">
        <v>28</v>
      </c>
      <c r="S9" s="55" t="s">
        <v>31</v>
      </c>
      <c r="T9" s="148" t="s">
        <v>30</v>
      </c>
      <c r="U9" s="143" t="s">
        <v>49</v>
      </c>
      <c r="V9" s="57" t="s">
        <v>50</v>
      </c>
      <c r="W9" s="58" t="s">
        <v>60</v>
      </c>
      <c r="X9" s="59" t="s">
        <v>27</v>
      </c>
      <c r="Y9" s="60" t="s">
        <v>26</v>
      </c>
      <c r="Z9" s="61" t="s">
        <v>25</v>
      </c>
      <c r="AA9" s="57" t="s">
        <v>24</v>
      </c>
      <c r="AB9" s="62" t="s">
        <v>23</v>
      </c>
      <c r="AC9" s="63"/>
      <c r="AD9" s="63"/>
      <c r="AE9" s="53"/>
    </row>
    <row r="10" spans="1:31" ht="12.75" customHeight="1" thickBot="1">
      <c r="A10" s="4"/>
      <c r="B10" s="17"/>
      <c r="C10" s="17"/>
      <c r="D10" s="17"/>
      <c r="E10" s="17"/>
      <c r="F10" s="17"/>
      <c r="G10" s="15"/>
      <c r="H10" s="15"/>
      <c r="I10" s="15"/>
      <c r="J10" s="15"/>
      <c r="K10" s="16"/>
      <c r="L10" s="2"/>
      <c r="M10" s="3"/>
      <c r="N10" s="3"/>
      <c r="O10" s="3"/>
      <c r="P10" s="65">
        <v>1</v>
      </c>
      <c r="Q10" s="64">
        <v>5</v>
      </c>
      <c r="R10" s="64">
        <v>6</v>
      </c>
      <c r="S10" s="64">
        <v>3</v>
      </c>
      <c r="T10" s="149">
        <v>4</v>
      </c>
      <c r="U10" s="66">
        <v>7</v>
      </c>
      <c r="V10" s="66">
        <v>8</v>
      </c>
      <c r="W10" s="67">
        <v>9</v>
      </c>
      <c r="X10" s="68">
        <v>12</v>
      </c>
      <c r="Y10" s="69">
        <v>13</v>
      </c>
      <c r="Z10" s="70">
        <v>10</v>
      </c>
      <c r="AA10" s="71">
        <v>11</v>
      </c>
      <c r="AB10" s="72">
        <v>12</v>
      </c>
      <c r="AC10" s="73"/>
      <c r="AD10" s="73"/>
      <c r="AE10" s="53"/>
    </row>
    <row r="11" spans="1:31" s="22" customFormat="1" ht="65.25" customHeight="1">
      <c r="A11" s="21"/>
      <c r="B11" s="199">
        <v>883</v>
      </c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200"/>
      <c r="P11" s="74" t="s">
        <v>36</v>
      </c>
      <c r="Q11" s="75">
        <v>0</v>
      </c>
      <c r="R11" s="76">
        <v>0</v>
      </c>
      <c r="S11" s="77">
        <v>0</v>
      </c>
      <c r="T11" s="150">
        <v>0</v>
      </c>
      <c r="U11" s="141">
        <v>8431.57</v>
      </c>
      <c r="V11" s="158">
        <f>V12+V15+V18+V21+V24+V26+V28+V30+V32+V35+V41+V44+V47+V50+V53+V61+V64+V67+V70+V73+V80+V83+V87+V90+V93+V96</f>
        <v>6452.1</v>
      </c>
      <c r="W11" s="157">
        <f>W12+W15+W18+W21+W26+W24+W28+W30+W32+W35+W41+W44+W47+W50+W53+W61+W64+W67+W70+W73+W80+W83+W87+W90+W96+W93</f>
        <v>5550.7300000000005</v>
      </c>
      <c r="X11" s="204"/>
      <c r="Y11" s="205"/>
      <c r="Z11" s="205"/>
      <c r="AA11" s="78">
        <v>3220900</v>
      </c>
      <c r="AB11" s="79">
        <v>0</v>
      </c>
      <c r="AC11" s="80"/>
      <c r="AD11" s="81">
        <v>155</v>
      </c>
      <c r="AE11" s="82"/>
    </row>
    <row r="12" spans="1:31" s="22" customFormat="1" ht="98.25" customHeight="1">
      <c r="A12" s="21"/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10"/>
      <c r="P12" s="121" t="s">
        <v>45</v>
      </c>
      <c r="Q12" s="178">
        <v>6100070760</v>
      </c>
      <c r="R12" s="111"/>
      <c r="S12" s="119">
        <v>4</v>
      </c>
      <c r="T12" s="151">
        <v>9</v>
      </c>
      <c r="U12" s="144">
        <f>U14</f>
        <v>0</v>
      </c>
      <c r="V12" s="120">
        <v>0</v>
      </c>
      <c r="W12" s="123">
        <v>0</v>
      </c>
      <c r="X12" s="112"/>
      <c r="Y12" s="113"/>
      <c r="Z12" s="113"/>
      <c r="AA12" s="114"/>
      <c r="AB12" s="115"/>
      <c r="AC12" s="116"/>
      <c r="AD12" s="117"/>
      <c r="AE12" s="82"/>
    </row>
    <row r="13" spans="1:31" s="22" customFormat="1" ht="65.25" customHeight="1">
      <c r="A13" s="21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10"/>
      <c r="P13" s="121" t="s">
        <v>7</v>
      </c>
      <c r="Q13" s="178">
        <v>6100070760</v>
      </c>
      <c r="R13" s="118">
        <v>200</v>
      </c>
      <c r="S13" s="119">
        <v>4</v>
      </c>
      <c r="T13" s="151">
        <v>9</v>
      </c>
      <c r="U13" s="144">
        <f>U14</f>
        <v>0</v>
      </c>
      <c r="V13" s="120">
        <v>0</v>
      </c>
      <c r="W13" s="123">
        <v>0</v>
      </c>
      <c r="X13" s="112"/>
      <c r="Y13" s="113"/>
      <c r="Z13" s="113"/>
      <c r="AA13" s="114"/>
      <c r="AB13" s="115"/>
      <c r="AC13" s="116"/>
      <c r="AD13" s="117"/>
      <c r="AE13" s="82"/>
    </row>
    <row r="14" spans="1:31" s="22" customFormat="1" ht="65.25" customHeight="1">
      <c r="A14" s="21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10"/>
      <c r="P14" s="122" t="s">
        <v>6</v>
      </c>
      <c r="Q14" s="178">
        <v>6100070760</v>
      </c>
      <c r="R14" s="118">
        <v>240</v>
      </c>
      <c r="S14" s="119">
        <v>4</v>
      </c>
      <c r="T14" s="152">
        <v>9</v>
      </c>
      <c r="U14" s="144">
        <v>0</v>
      </c>
      <c r="V14" s="120">
        <v>0</v>
      </c>
      <c r="W14" s="123">
        <v>0</v>
      </c>
      <c r="X14" s="112"/>
      <c r="Y14" s="113"/>
      <c r="Z14" s="113"/>
      <c r="AA14" s="114"/>
      <c r="AB14" s="115"/>
      <c r="AC14" s="116"/>
      <c r="AD14" s="117"/>
      <c r="AE14" s="82"/>
    </row>
    <row r="15" spans="1:31" s="22" customFormat="1" ht="78" customHeight="1">
      <c r="A15" s="21"/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10"/>
      <c r="P15" s="131" t="s">
        <v>46</v>
      </c>
      <c r="Q15" s="179">
        <v>9900049030</v>
      </c>
      <c r="R15" s="132"/>
      <c r="S15" s="134">
        <v>4</v>
      </c>
      <c r="T15" s="153">
        <v>9</v>
      </c>
      <c r="U15" s="138">
        <f t="shared" ref="U15:W16" si="0">U16</f>
        <v>0</v>
      </c>
      <c r="V15" s="87">
        <f t="shared" si="0"/>
        <v>0</v>
      </c>
      <c r="W15" s="124">
        <f t="shared" si="0"/>
        <v>0</v>
      </c>
      <c r="X15" s="112"/>
      <c r="Y15" s="113"/>
      <c r="Z15" s="113"/>
      <c r="AA15" s="114"/>
      <c r="AB15" s="115"/>
      <c r="AC15" s="116"/>
      <c r="AD15" s="117"/>
      <c r="AE15" s="82"/>
    </row>
    <row r="16" spans="1:31" s="22" customFormat="1" ht="65.25" customHeight="1">
      <c r="A16" s="21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10"/>
      <c r="P16" s="131" t="s">
        <v>7</v>
      </c>
      <c r="Q16" s="179">
        <v>9900049030</v>
      </c>
      <c r="R16" s="132">
        <v>200</v>
      </c>
      <c r="S16" s="134">
        <v>4</v>
      </c>
      <c r="T16" s="153">
        <v>9</v>
      </c>
      <c r="U16" s="138">
        <f t="shared" si="0"/>
        <v>0</v>
      </c>
      <c r="V16" s="87">
        <f t="shared" si="0"/>
        <v>0</v>
      </c>
      <c r="W16" s="124">
        <f t="shared" si="0"/>
        <v>0</v>
      </c>
      <c r="X16" s="112"/>
      <c r="Y16" s="113"/>
      <c r="Z16" s="113"/>
      <c r="AA16" s="114"/>
      <c r="AB16" s="115"/>
      <c r="AC16" s="116"/>
      <c r="AD16" s="117"/>
      <c r="AE16" s="82"/>
    </row>
    <row r="17" spans="1:31" s="22" customFormat="1" ht="65.25" customHeight="1">
      <c r="A17" s="21"/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10"/>
      <c r="P17" s="92" t="s">
        <v>6</v>
      </c>
      <c r="Q17" s="179">
        <v>9900049030</v>
      </c>
      <c r="R17" s="133">
        <v>240</v>
      </c>
      <c r="S17" s="135">
        <v>4</v>
      </c>
      <c r="T17" s="154">
        <v>9</v>
      </c>
      <c r="U17" s="145">
        <v>0</v>
      </c>
      <c r="V17" s="136">
        <v>0</v>
      </c>
      <c r="W17" s="124">
        <v>0</v>
      </c>
      <c r="X17" s="112"/>
      <c r="Y17" s="113"/>
      <c r="Z17" s="113"/>
      <c r="AA17" s="114"/>
      <c r="AB17" s="115"/>
      <c r="AC17" s="116"/>
      <c r="AD17" s="117"/>
      <c r="AE17" s="82"/>
    </row>
    <row r="18" spans="1:31" ht="88.5" customHeight="1">
      <c r="A18" s="5"/>
      <c r="B18" s="192" t="s">
        <v>22</v>
      </c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3"/>
      <c r="P18" s="92" t="s">
        <v>37</v>
      </c>
      <c r="Q18" s="180">
        <v>9900000000</v>
      </c>
      <c r="R18" s="93"/>
      <c r="S18" s="94">
        <v>4</v>
      </c>
      <c r="T18" s="155">
        <v>8</v>
      </c>
      <c r="U18" s="146">
        <f>U19</f>
        <v>10</v>
      </c>
      <c r="V18" s="137">
        <v>11.5</v>
      </c>
      <c r="W18" s="105">
        <f>W19</f>
        <v>10</v>
      </c>
      <c r="X18" s="190"/>
      <c r="Y18" s="191"/>
      <c r="Z18" s="191"/>
      <c r="AA18" s="88">
        <v>464300</v>
      </c>
      <c r="AB18" s="89">
        <v>0</v>
      </c>
      <c r="AC18" s="90"/>
      <c r="AD18" s="91">
        <v>155</v>
      </c>
      <c r="AE18" s="53"/>
    </row>
    <row r="19" spans="1:31" ht="103.5" customHeight="1">
      <c r="A19" s="5"/>
      <c r="B19" s="11"/>
      <c r="C19" s="10"/>
      <c r="D19" s="9"/>
      <c r="E19" s="8"/>
      <c r="F19" s="7"/>
      <c r="G19" s="7"/>
      <c r="H19" s="7"/>
      <c r="I19" s="12"/>
      <c r="J19" s="192" t="s">
        <v>4</v>
      </c>
      <c r="K19" s="192"/>
      <c r="L19" s="192"/>
      <c r="M19" s="192"/>
      <c r="N19" s="192"/>
      <c r="O19" s="193"/>
      <c r="P19" s="92" t="s">
        <v>1</v>
      </c>
      <c r="Q19" s="180">
        <v>9900048010</v>
      </c>
      <c r="R19" s="93">
        <v>800</v>
      </c>
      <c r="S19" s="94">
        <v>4</v>
      </c>
      <c r="T19" s="155">
        <v>8</v>
      </c>
      <c r="U19" s="142">
        <f>U20</f>
        <v>10</v>
      </c>
      <c r="V19" s="95">
        <v>11.5</v>
      </c>
      <c r="W19" s="125">
        <f>W20</f>
        <v>10</v>
      </c>
      <c r="X19" s="190"/>
      <c r="Y19" s="191"/>
      <c r="Z19" s="191"/>
      <c r="AA19" s="88">
        <v>464300</v>
      </c>
      <c r="AB19" s="89">
        <v>0</v>
      </c>
      <c r="AC19" s="90"/>
      <c r="AD19" s="91">
        <v>155</v>
      </c>
      <c r="AE19" s="53"/>
    </row>
    <row r="20" spans="1:31" s="30" customFormat="1" ht="78.75" customHeight="1">
      <c r="A20" s="23"/>
      <c r="B20" s="24"/>
      <c r="C20" s="25"/>
      <c r="D20" s="26"/>
      <c r="E20" s="27"/>
      <c r="F20" s="28"/>
      <c r="G20" s="28"/>
      <c r="H20" s="28"/>
      <c r="I20" s="28"/>
      <c r="J20" s="29"/>
      <c r="K20" s="194" t="s">
        <v>14</v>
      </c>
      <c r="L20" s="194"/>
      <c r="M20" s="194"/>
      <c r="N20" s="194"/>
      <c r="O20" s="195"/>
      <c r="P20" s="92" t="s">
        <v>38</v>
      </c>
      <c r="Q20" s="180">
        <v>9900048010</v>
      </c>
      <c r="R20" s="93">
        <v>810</v>
      </c>
      <c r="S20" s="94">
        <v>4</v>
      </c>
      <c r="T20" s="155">
        <v>8</v>
      </c>
      <c r="U20" s="142">
        <v>10</v>
      </c>
      <c r="V20" s="95">
        <v>11.5</v>
      </c>
      <c r="W20" s="125">
        <v>10</v>
      </c>
      <c r="X20" s="196"/>
      <c r="Y20" s="197"/>
      <c r="Z20" s="197"/>
      <c r="AA20" s="88">
        <v>464300</v>
      </c>
      <c r="AB20" s="89">
        <v>0</v>
      </c>
      <c r="AC20" s="90"/>
      <c r="AD20" s="91">
        <v>155</v>
      </c>
      <c r="AE20" s="53"/>
    </row>
    <row r="21" spans="1:31" ht="57" customHeight="1">
      <c r="A21" s="5"/>
      <c r="B21" s="192" t="s">
        <v>21</v>
      </c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3"/>
      <c r="P21" s="83" t="s">
        <v>47</v>
      </c>
      <c r="Q21" s="180">
        <v>9900027590</v>
      </c>
      <c r="R21" s="84">
        <v>0</v>
      </c>
      <c r="S21" s="85">
        <v>3</v>
      </c>
      <c r="T21" s="153">
        <v>9</v>
      </c>
      <c r="U21" s="145">
        <v>1</v>
      </c>
      <c r="V21" s="136">
        <v>1.7</v>
      </c>
      <c r="W21" s="103">
        <v>1.7</v>
      </c>
      <c r="X21" s="190"/>
      <c r="Y21" s="191"/>
      <c r="Z21" s="191"/>
      <c r="AA21" s="88">
        <v>1418800</v>
      </c>
      <c r="AB21" s="89">
        <v>0</v>
      </c>
      <c r="AC21" s="90"/>
      <c r="AD21" s="91">
        <v>155</v>
      </c>
      <c r="AE21" s="53"/>
    </row>
    <row r="22" spans="1:31" ht="108.75" customHeight="1">
      <c r="A22" s="5"/>
      <c r="B22" s="11"/>
      <c r="C22" s="10"/>
      <c r="D22" s="9"/>
      <c r="E22" s="8"/>
      <c r="F22" s="7"/>
      <c r="G22" s="7"/>
      <c r="H22" s="7"/>
      <c r="I22" s="12"/>
      <c r="J22" s="192" t="s">
        <v>4</v>
      </c>
      <c r="K22" s="192"/>
      <c r="L22" s="192"/>
      <c r="M22" s="192"/>
      <c r="N22" s="192"/>
      <c r="O22" s="193"/>
      <c r="P22" s="83" t="s">
        <v>7</v>
      </c>
      <c r="Q22" s="180">
        <v>9900027590</v>
      </c>
      <c r="R22" s="84">
        <v>200</v>
      </c>
      <c r="S22" s="85">
        <v>3</v>
      </c>
      <c r="T22" s="153">
        <v>9</v>
      </c>
      <c r="U22" s="138">
        <v>1</v>
      </c>
      <c r="V22" s="87">
        <v>1.7</v>
      </c>
      <c r="W22" s="124">
        <v>1.7</v>
      </c>
      <c r="X22" s="190"/>
      <c r="Y22" s="191"/>
      <c r="Z22" s="191"/>
      <c r="AA22" s="88">
        <v>823550</v>
      </c>
      <c r="AB22" s="89">
        <v>0</v>
      </c>
      <c r="AC22" s="90"/>
      <c r="AD22" s="91">
        <v>155</v>
      </c>
      <c r="AE22" s="53"/>
    </row>
    <row r="23" spans="1:31" s="30" customFormat="1" ht="75.75" customHeight="1">
      <c r="A23" s="23"/>
      <c r="B23" s="24"/>
      <c r="C23" s="25"/>
      <c r="D23" s="26"/>
      <c r="E23" s="27"/>
      <c r="F23" s="28"/>
      <c r="G23" s="28"/>
      <c r="H23" s="28"/>
      <c r="I23" s="28"/>
      <c r="J23" s="29"/>
      <c r="K23" s="194" t="s">
        <v>14</v>
      </c>
      <c r="L23" s="194"/>
      <c r="M23" s="194"/>
      <c r="N23" s="194"/>
      <c r="O23" s="195"/>
      <c r="P23" s="92" t="s">
        <v>6</v>
      </c>
      <c r="Q23" s="180">
        <v>9900027590</v>
      </c>
      <c r="R23" s="93">
        <v>240</v>
      </c>
      <c r="S23" s="94">
        <v>3</v>
      </c>
      <c r="T23" s="155">
        <v>9</v>
      </c>
      <c r="U23" s="142">
        <v>1</v>
      </c>
      <c r="V23" s="95">
        <v>1.7</v>
      </c>
      <c r="W23" s="125">
        <v>1.7</v>
      </c>
      <c r="X23" s="196"/>
      <c r="Y23" s="197"/>
      <c r="Z23" s="197"/>
      <c r="AA23" s="88">
        <v>823550</v>
      </c>
      <c r="AB23" s="89">
        <v>0</v>
      </c>
      <c r="AC23" s="90"/>
      <c r="AD23" s="91">
        <v>155</v>
      </c>
      <c r="AE23" s="53"/>
    </row>
    <row r="24" spans="1:31" s="30" customFormat="1" ht="75.75" customHeight="1">
      <c r="A24" s="23"/>
      <c r="B24" s="24"/>
      <c r="C24" s="25"/>
      <c r="D24" s="26"/>
      <c r="E24" s="27"/>
      <c r="F24" s="28"/>
      <c r="G24" s="28"/>
      <c r="H24" s="28"/>
      <c r="I24" s="177"/>
      <c r="J24" s="174"/>
      <c r="K24" s="173"/>
      <c r="L24" s="173"/>
      <c r="M24" s="173"/>
      <c r="N24" s="173"/>
      <c r="O24" s="174"/>
      <c r="P24" s="83" t="s">
        <v>54</v>
      </c>
      <c r="Q24" s="181">
        <v>9900069060</v>
      </c>
      <c r="R24" s="84"/>
      <c r="S24" s="85">
        <v>3</v>
      </c>
      <c r="T24" s="85">
        <v>14</v>
      </c>
      <c r="U24" s="170">
        <f>U25</f>
        <v>0.2</v>
      </c>
      <c r="V24" s="170">
        <v>0</v>
      </c>
      <c r="W24" s="170">
        <v>0</v>
      </c>
      <c r="X24" s="171"/>
      <c r="Y24" s="172"/>
      <c r="Z24" s="172"/>
      <c r="AA24" s="88"/>
      <c r="AB24" s="89"/>
      <c r="AC24" s="90"/>
      <c r="AD24" s="91"/>
      <c r="AE24" s="53"/>
    </row>
    <row r="25" spans="1:31" s="30" customFormat="1" ht="75.75" customHeight="1">
      <c r="A25" s="23"/>
      <c r="B25" s="24"/>
      <c r="C25" s="25"/>
      <c r="D25" s="26"/>
      <c r="E25" s="27"/>
      <c r="F25" s="28"/>
      <c r="G25" s="28"/>
      <c r="H25" s="28"/>
      <c r="I25" s="177"/>
      <c r="J25" s="174"/>
      <c r="K25" s="173"/>
      <c r="L25" s="173"/>
      <c r="M25" s="173"/>
      <c r="N25" s="173"/>
      <c r="O25" s="174"/>
      <c r="P25" s="92" t="s">
        <v>6</v>
      </c>
      <c r="Q25" s="180">
        <v>9900069060</v>
      </c>
      <c r="R25" s="93">
        <v>240</v>
      </c>
      <c r="S25" s="94">
        <v>3</v>
      </c>
      <c r="T25" s="94">
        <v>14</v>
      </c>
      <c r="U25" s="172">
        <v>0.2</v>
      </c>
      <c r="V25" s="172">
        <v>0</v>
      </c>
      <c r="W25" s="172">
        <v>0</v>
      </c>
      <c r="X25" s="171"/>
      <c r="Y25" s="172"/>
      <c r="Z25" s="172"/>
      <c r="AA25" s="88"/>
      <c r="AB25" s="89"/>
      <c r="AC25" s="90"/>
      <c r="AD25" s="91"/>
      <c r="AE25" s="53"/>
    </row>
    <row r="26" spans="1:31" s="30" customFormat="1" ht="75.75" customHeight="1">
      <c r="A26" s="23"/>
      <c r="B26" s="24"/>
      <c r="C26" s="25"/>
      <c r="D26" s="26"/>
      <c r="E26" s="27"/>
      <c r="F26" s="28"/>
      <c r="G26" s="28"/>
      <c r="H26" s="28"/>
      <c r="I26" s="177"/>
      <c r="J26" s="174"/>
      <c r="K26" s="173"/>
      <c r="L26" s="173"/>
      <c r="M26" s="173"/>
      <c r="N26" s="173"/>
      <c r="O26" s="174"/>
      <c r="P26" s="83" t="s">
        <v>55</v>
      </c>
      <c r="Q26" s="181">
        <v>9900000215</v>
      </c>
      <c r="R26" s="84"/>
      <c r="S26" s="85">
        <v>3</v>
      </c>
      <c r="T26" s="85">
        <v>14</v>
      </c>
      <c r="U26" s="170">
        <f>U27</f>
        <v>1</v>
      </c>
      <c r="V26" s="170">
        <f>V27</f>
        <v>1</v>
      </c>
      <c r="W26" s="170">
        <f>W27</f>
        <v>1</v>
      </c>
      <c r="X26" s="171"/>
      <c r="Y26" s="172"/>
      <c r="Z26" s="172"/>
      <c r="AA26" s="88"/>
      <c r="AB26" s="89"/>
      <c r="AC26" s="90"/>
      <c r="AD26" s="91"/>
      <c r="AE26" s="53"/>
    </row>
    <row r="27" spans="1:31" s="30" customFormat="1" ht="75.75" customHeight="1">
      <c r="A27" s="23"/>
      <c r="B27" s="24"/>
      <c r="C27" s="25"/>
      <c r="D27" s="26"/>
      <c r="E27" s="27"/>
      <c r="F27" s="28"/>
      <c r="G27" s="28"/>
      <c r="H27" s="28"/>
      <c r="I27" s="177"/>
      <c r="J27" s="174"/>
      <c r="K27" s="173"/>
      <c r="L27" s="173"/>
      <c r="M27" s="173"/>
      <c r="N27" s="173"/>
      <c r="O27" s="174"/>
      <c r="P27" s="92" t="s">
        <v>6</v>
      </c>
      <c r="Q27" s="180">
        <v>9900000215</v>
      </c>
      <c r="R27" s="93">
        <v>240</v>
      </c>
      <c r="S27" s="94">
        <v>3</v>
      </c>
      <c r="T27" s="94">
        <v>14</v>
      </c>
      <c r="U27" s="172">
        <v>1</v>
      </c>
      <c r="V27" s="172">
        <v>1</v>
      </c>
      <c r="W27" s="172">
        <v>1</v>
      </c>
      <c r="X27" s="171"/>
      <c r="Y27" s="172"/>
      <c r="Z27" s="172"/>
      <c r="AA27" s="88"/>
      <c r="AB27" s="89"/>
      <c r="AC27" s="90"/>
      <c r="AD27" s="91"/>
      <c r="AE27" s="53"/>
    </row>
    <row r="28" spans="1:31" s="30" customFormat="1" ht="75.75" customHeight="1">
      <c r="A28" s="23"/>
      <c r="B28" s="24"/>
      <c r="C28" s="25"/>
      <c r="D28" s="26"/>
      <c r="E28" s="27"/>
      <c r="F28" s="28"/>
      <c r="G28" s="28"/>
      <c r="H28" s="28"/>
      <c r="I28" s="177"/>
      <c r="J28" s="174"/>
      <c r="K28" s="173"/>
      <c r="L28" s="173"/>
      <c r="M28" s="173"/>
      <c r="N28" s="173"/>
      <c r="O28" s="174"/>
      <c r="P28" s="83" t="s">
        <v>56</v>
      </c>
      <c r="Q28" s="181">
        <v>9900000214</v>
      </c>
      <c r="R28" s="84"/>
      <c r="S28" s="85">
        <v>3</v>
      </c>
      <c r="T28" s="85">
        <v>14</v>
      </c>
      <c r="U28" s="170">
        <f>U29</f>
        <v>0.2</v>
      </c>
      <c r="V28" s="170">
        <f>V29</f>
        <v>0.2</v>
      </c>
      <c r="W28" s="170">
        <f>W29</f>
        <v>0.2</v>
      </c>
      <c r="X28" s="171"/>
      <c r="Y28" s="172"/>
      <c r="Z28" s="172"/>
      <c r="AA28" s="88"/>
      <c r="AB28" s="89"/>
      <c r="AC28" s="90"/>
      <c r="AD28" s="91"/>
      <c r="AE28" s="53"/>
    </row>
    <row r="29" spans="1:31" s="30" customFormat="1" ht="75.75" customHeight="1">
      <c r="A29" s="23"/>
      <c r="B29" s="24"/>
      <c r="C29" s="25"/>
      <c r="D29" s="26"/>
      <c r="E29" s="27"/>
      <c r="F29" s="28"/>
      <c r="G29" s="28"/>
      <c r="H29" s="28"/>
      <c r="I29" s="177"/>
      <c r="J29" s="174"/>
      <c r="K29" s="173"/>
      <c r="L29" s="173"/>
      <c r="M29" s="173"/>
      <c r="N29" s="173"/>
      <c r="O29" s="174"/>
      <c r="P29" s="92" t="s">
        <v>6</v>
      </c>
      <c r="Q29" s="180">
        <v>9900000214</v>
      </c>
      <c r="R29" s="93">
        <v>240</v>
      </c>
      <c r="S29" s="94">
        <v>3</v>
      </c>
      <c r="T29" s="94">
        <v>14</v>
      </c>
      <c r="U29" s="172">
        <v>0.2</v>
      </c>
      <c r="V29" s="172">
        <v>0.2</v>
      </c>
      <c r="W29" s="172">
        <v>0.2</v>
      </c>
      <c r="X29" s="171"/>
      <c r="Y29" s="172"/>
      <c r="Z29" s="172"/>
      <c r="AA29" s="88"/>
      <c r="AB29" s="89"/>
      <c r="AC29" s="90"/>
      <c r="AD29" s="91"/>
      <c r="AE29" s="53"/>
    </row>
    <row r="30" spans="1:31" s="30" customFormat="1" ht="75.75" customHeight="1">
      <c r="A30" s="23"/>
      <c r="B30" s="24"/>
      <c r="C30" s="25"/>
      <c r="D30" s="26"/>
      <c r="E30" s="27"/>
      <c r="F30" s="28"/>
      <c r="G30" s="28"/>
      <c r="H30" s="28"/>
      <c r="I30" s="177"/>
      <c r="J30" s="174"/>
      <c r="K30" s="173"/>
      <c r="L30" s="173"/>
      <c r="M30" s="173"/>
      <c r="N30" s="173"/>
      <c r="O30" s="174"/>
      <c r="P30" s="83" t="s">
        <v>57</v>
      </c>
      <c r="Q30" s="181">
        <v>9900000213</v>
      </c>
      <c r="R30" s="84"/>
      <c r="S30" s="85">
        <v>3</v>
      </c>
      <c r="T30" s="85">
        <v>14</v>
      </c>
      <c r="U30" s="170">
        <f>U31</f>
        <v>0.2</v>
      </c>
      <c r="V30" s="170">
        <v>0</v>
      </c>
      <c r="W30" s="170">
        <v>0</v>
      </c>
      <c r="X30" s="171"/>
      <c r="Y30" s="172"/>
      <c r="Z30" s="172"/>
      <c r="AA30" s="88"/>
      <c r="AB30" s="89"/>
      <c r="AC30" s="90"/>
      <c r="AD30" s="91"/>
      <c r="AE30" s="53"/>
    </row>
    <row r="31" spans="1:31" s="30" customFormat="1" ht="75.75" customHeight="1">
      <c r="A31" s="23"/>
      <c r="B31" s="24"/>
      <c r="C31" s="25"/>
      <c r="D31" s="26"/>
      <c r="E31" s="27"/>
      <c r="F31" s="28"/>
      <c r="G31" s="28"/>
      <c r="H31" s="28"/>
      <c r="I31" s="177"/>
      <c r="J31" s="174"/>
      <c r="K31" s="173"/>
      <c r="L31" s="173"/>
      <c r="M31" s="173"/>
      <c r="N31" s="173"/>
      <c r="O31" s="174"/>
      <c r="P31" s="92" t="s">
        <v>6</v>
      </c>
      <c r="Q31" s="180">
        <v>9900000213</v>
      </c>
      <c r="R31" s="93">
        <v>240</v>
      </c>
      <c r="S31" s="94">
        <v>3</v>
      </c>
      <c r="T31" s="94">
        <v>14</v>
      </c>
      <c r="U31" s="172">
        <v>0.2</v>
      </c>
      <c r="V31" s="172">
        <v>0</v>
      </c>
      <c r="W31" s="172">
        <v>0</v>
      </c>
      <c r="X31" s="171"/>
      <c r="Y31" s="172"/>
      <c r="Z31" s="172"/>
      <c r="AA31" s="88"/>
      <c r="AB31" s="89"/>
      <c r="AC31" s="90"/>
      <c r="AD31" s="91"/>
      <c r="AE31" s="53"/>
    </row>
    <row r="32" spans="1:31" ht="59.25" customHeight="1">
      <c r="A32" s="5"/>
      <c r="B32" s="11"/>
      <c r="C32" s="10"/>
      <c r="D32" s="9"/>
      <c r="E32" s="8"/>
      <c r="F32" s="7"/>
      <c r="G32" s="7"/>
      <c r="H32" s="7"/>
      <c r="I32" s="12"/>
      <c r="J32" s="192" t="s">
        <v>7</v>
      </c>
      <c r="K32" s="192"/>
      <c r="L32" s="192"/>
      <c r="M32" s="192"/>
      <c r="N32" s="192"/>
      <c r="O32" s="193"/>
      <c r="P32" s="92" t="s">
        <v>39</v>
      </c>
      <c r="Q32" s="182">
        <v>9900000050</v>
      </c>
      <c r="R32" s="93"/>
      <c r="S32" s="94">
        <v>10</v>
      </c>
      <c r="T32" s="155">
        <v>1</v>
      </c>
      <c r="U32" s="140">
        <f t="shared" ref="U32:W33" si="1">U33</f>
        <v>240</v>
      </c>
      <c r="V32" s="137">
        <f t="shared" si="1"/>
        <v>240</v>
      </c>
      <c r="W32" s="137">
        <f t="shared" si="1"/>
        <v>240</v>
      </c>
      <c r="X32" s="190"/>
      <c r="Y32" s="191"/>
      <c r="Z32" s="191"/>
      <c r="AA32" s="88">
        <v>589750</v>
      </c>
      <c r="AB32" s="89">
        <v>0</v>
      </c>
      <c r="AC32" s="90"/>
      <c r="AD32" s="91">
        <v>155</v>
      </c>
      <c r="AE32" s="53"/>
    </row>
    <row r="33" spans="1:31" s="30" customFormat="1" ht="51" customHeight="1">
      <c r="A33" s="23"/>
      <c r="B33" s="24"/>
      <c r="C33" s="25"/>
      <c r="D33" s="26"/>
      <c r="E33" s="27"/>
      <c r="F33" s="28"/>
      <c r="G33" s="28"/>
      <c r="H33" s="28"/>
      <c r="I33" s="28"/>
      <c r="J33" s="29"/>
      <c r="K33" s="194" t="s">
        <v>6</v>
      </c>
      <c r="L33" s="194"/>
      <c r="M33" s="194"/>
      <c r="N33" s="194"/>
      <c r="O33" s="195"/>
      <c r="P33" s="92" t="s">
        <v>40</v>
      </c>
      <c r="Q33" s="182">
        <v>9900000050</v>
      </c>
      <c r="R33" s="93"/>
      <c r="S33" s="94">
        <v>10</v>
      </c>
      <c r="T33" s="155">
        <v>1</v>
      </c>
      <c r="U33" s="140">
        <f t="shared" si="1"/>
        <v>240</v>
      </c>
      <c r="V33" s="137">
        <f t="shared" si="1"/>
        <v>240</v>
      </c>
      <c r="W33" s="137">
        <f t="shared" si="1"/>
        <v>240</v>
      </c>
      <c r="X33" s="196"/>
      <c r="Y33" s="197"/>
      <c r="Z33" s="197"/>
      <c r="AA33" s="88">
        <v>589750</v>
      </c>
      <c r="AB33" s="89">
        <v>0</v>
      </c>
      <c r="AC33" s="90"/>
      <c r="AD33" s="91">
        <v>155</v>
      </c>
      <c r="AE33" s="53"/>
    </row>
    <row r="34" spans="1:31" ht="38.25" customHeight="1">
      <c r="A34" s="5"/>
      <c r="B34" s="11"/>
      <c r="C34" s="10"/>
      <c r="D34" s="9"/>
      <c r="E34" s="8"/>
      <c r="F34" s="7"/>
      <c r="G34" s="7"/>
      <c r="H34" s="7"/>
      <c r="I34" s="12"/>
      <c r="J34" s="192" t="s">
        <v>1</v>
      </c>
      <c r="K34" s="192"/>
      <c r="L34" s="192"/>
      <c r="M34" s="192"/>
      <c r="N34" s="192"/>
      <c r="O34" s="193"/>
      <c r="P34" s="92" t="s">
        <v>41</v>
      </c>
      <c r="Q34" s="182">
        <v>9900000050</v>
      </c>
      <c r="R34" s="93">
        <v>300</v>
      </c>
      <c r="S34" s="94">
        <v>10</v>
      </c>
      <c r="T34" s="155">
        <v>1</v>
      </c>
      <c r="U34" s="140">
        <v>240</v>
      </c>
      <c r="V34" s="137">
        <v>240</v>
      </c>
      <c r="W34" s="137">
        <v>240</v>
      </c>
      <c r="X34" s="190"/>
      <c r="Y34" s="191"/>
      <c r="Z34" s="191"/>
      <c r="AA34" s="88">
        <v>5500</v>
      </c>
      <c r="AB34" s="89">
        <v>0</v>
      </c>
      <c r="AC34" s="90"/>
      <c r="AD34" s="91">
        <v>155</v>
      </c>
      <c r="AE34" s="53"/>
    </row>
    <row r="35" spans="1:31" s="30" customFormat="1" ht="44.25" customHeight="1">
      <c r="A35" s="23"/>
      <c r="B35" s="24"/>
      <c r="C35" s="25"/>
      <c r="D35" s="26"/>
      <c r="E35" s="27"/>
      <c r="F35" s="28"/>
      <c r="G35" s="28"/>
      <c r="H35" s="28"/>
      <c r="I35" s="28"/>
      <c r="J35" s="29"/>
      <c r="K35" s="194" t="s">
        <v>20</v>
      </c>
      <c r="L35" s="194"/>
      <c r="M35" s="194"/>
      <c r="N35" s="194"/>
      <c r="O35" s="195"/>
      <c r="P35" s="92" t="s">
        <v>42</v>
      </c>
      <c r="Q35" s="183">
        <v>9900025590</v>
      </c>
      <c r="R35" s="93"/>
      <c r="S35" s="94">
        <v>4</v>
      </c>
      <c r="T35" s="155">
        <v>12</v>
      </c>
      <c r="U35" s="138">
        <v>0</v>
      </c>
      <c r="V35" s="86">
        <v>0</v>
      </c>
      <c r="W35" s="104">
        <v>0</v>
      </c>
      <c r="X35" s="196"/>
      <c r="Y35" s="197"/>
      <c r="Z35" s="197"/>
      <c r="AA35" s="88">
        <v>5500</v>
      </c>
      <c r="AB35" s="89">
        <v>0</v>
      </c>
      <c r="AC35" s="90"/>
      <c r="AD35" s="91">
        <v>155</v>
      </c>
      <c r="AE35" s="53"/>
    </row>
    <row r="36" spans="1:31" ht="49.5" customHeight="1">
      <c r="A36" s="5"/>
      <c r="B36" s="192" t="s">
        <v>19</v>
      </c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3"/>
      <c r="P36" s="83" t="s">
        <v>7</v>
      </c>
      <c r="Q36" s="183">
        <v>9900025590</v>
      </c>
      <c r="R36" s="93">
        <v>200</v>
      </c>
      <c r="S36" s="94">
        <v>4</v>
      </c>
      <c r="T36" s="155">
        <v>12</v>
      </c>
      <c r="U36" s="138">
        <v>0</v>
      </c>
      <c r="V36" s="87">
        <v>0</v>
      </c>
      <c r="W36" s="124">
        <v>0</v>
      </c>
      <c r="X36" s="190"/>
      <c r="Y36" s="191"/>
      <c r="Z36" s="191"/>
      <c r="AA36" s="88">
        <v>0</v>
      </c>
      <c r="AB36" s="89">
        <v>0</v>
      </c>
      <c r="AC36" s="90"/>
      <c r="AD36" s="91">
        <v>155</v>
      </c>
      <c r="AE36" s="53"/>
    </row>
    <row r="37" spans="1:31" ht="44.25" customHeight="1">
      <c r="A37" s="5"/>
      <c r="B37" s="11"/>
      <c r="C37" s="10"/>
      <c r="D37" s="9"/>
      <c r="E37" s="8"/>
      <c r="F37" s="7"/>
      <c r="G37" s="7"/>
      <c r="H37" s="7"/>
      <c r="I37" s="12"/>
      <c r="J37" s="192" t="s">
        <v>17</v>
      </c>
      <c r="K37" s="192"/>
      <c r="L37" s="192"/>
      <c r="M37" s="192"/>
      <c r="N37" s="192"/>
      <c r="O37" s="193"/>
      <c r="P37" s="92" t="s">
        <v>6</v>
      </c>
      <c r="Q37" s="183">
        <v>9900025590</v>
      </c>
      <c r="R37" s="93">
        <v>240</v>
      </c>
      <c r="S37" s="94">
        <v>4</v>
      </c>
      <c r="T37" s="155">
        <v>12</v>
      </c>
      <c r="U37" s="138">
        <v>0</v>
      </c>
      <c r="V37" s="87">
        <v>0</v>
      </c>
      <c r="W37" s="124"/>
      <c r="X37" s="190"/>
      <c r="Y37" s="191"/>
      <c r="Z37" s="191"/>
      <c r="AA37" s="88">
        <v>0</v>
      </c>
      <c r="AB37" s="89">
        <v>0</v>
      </c>
      <c r="AC37" s="90"/>
      <c r="AD37" s="91">
        <v>155</v>
      </c>
      <c r="AE37" s="53"/>
    </row>
    <row r="38" spans="1:31" ht="44.25" customHeight="1">
      <c r="A38" s="5"/>
      <c r="B38" s="11"/>
      <c r="C38" s="10"/>
      <c r="D38" s="9"/>
      <c r="E38" s="8"/>
      <c r="F38" s="7"/>
      <c r="G38" s="7"/>
      <c r="H38" s="7"/>
      <c r="I38" s="12"/>
      <c r="J38" s="166"/>
      <c r="K38" s="166"/>
      <c r="L38" s="166"/>
      <c r="M38" s="166"/>
      <c r="N38" s="166"/>
      <c r="O38" s="167"/>
      <c r="P38" s="83" t="s">
        <v>51</v>
      </c>
      <c r="Q38" s="182">
        <v>9900070810</v>
      </c>
      <c r="R38" s="93"/>
      <c r="S38" s="94">
        <v>5</v>
      </c>
      <c r="T38" s="155">
        <v>2</v>
      </c>
      <c r="U38" s="138">
        <v>40</v>
      </c>
      <c r="V38" s="87">
        <f>V39</f>
        <v>40</v>
      </c>
      <c r="W38" s="124">
        <v>0</v>
      </c>
      <c r="X38" s="164"/>
      <c r="Y38" s="165"/>
      <c r="Z38" s="165"/>
      <c r="AA38" s="88"/>
      <c r="AB38" s="89"/>
      <c r="AC38" s="90"/>
      <c r="AD38" s="91"/>
      <c r="AE38" s="53"/>
    </row>
    <row r="39" spans="1:31" ht="44.25" customHeight="1">
      <c r="A39" s="5"/>
      <c r="B39" s="11"/>
      <c r="C39" s="10"/>
      <c r="D39" s="9"/>
      <c r="E39" s="8"/>
      <c r="F39" s="7"/>
      <c r="G39" s="7"/>
      <c r="H39" s="7"/>
      <c r="I39" s="12"/>
      <c r="J39" s="166"/>
      <c r="K39" s="166"/>
      <c r="L39" s="166"/>
      <c r="M39" s="166"/>
      <c r="N39" s="166"/>
      <c r="O39" s="167"/>
      <c r="P39" s="92" t="s">
        <v>52</v>
      </c>
      <c r="Q39" s="182">
        <v>9900070810</v>
      </c>
      <c r="R39" s="93">
        <v>200</v>
      </c>
      <c r="S39" s="94">
        <v>5</v>
      </c>
      <c r="T39" s="155">
        <v>2</v>
      </c>
      <c r="U39" s="138">
        <v>40</v>
      </c>
      <c r="V39" s="87">
        <f>V40</f>
        <v>40</v>
      </c>
      <c r="W39" s="124">
        <v>0</v>
      </c>
      <c r="X39" s="164"/>
      <c r="Y39" s="165"/>
      <c r="Z39" s="165"/>
      <c r="AA39" s="88"/>
      <c r="AB39" s="89"/>
      <c r="AC39" s="90"/>
      <c r="AD39" s="91"/>
      <c r="AE39" s="53"/>
    </row>
    <row r="40" spans="1:31" ht="44.25" customHeight="1">
      <c r="A40" s="5"/>
      <c r="B40" s="11"/>
      <c r="C40" s="10"/>
      <c r="D40" s="9"/>
      <c r="E40" s="8"/>
      <c r="F40" s="7"/>
      <c r="G40" s="7"/>
      <c r="H40" s="7"/>
      <c r="I40" s="12"/>
      <c r="J40" s="166"/>
      <c r="K40" s="166"/>
      <c r="L40" s="166"/>
      <c r="M40" s="166"/>
      <c r="N40" s="166"/>
      <c r="O40" s="167"/>
      <c r="P40" s="92" t="s">
        <v>6</v>
      </c>
      <c r="Q40" s="182">
        <v>9900070810</v>
      </c>
      <c r="R40" s="93">
        <v>240</v>
      </c>
      <c r="S40" s="94">
        <v>5</v>
      </c>
      <c r="T40" s="155">
        <v>2</v>
      </c>
      <c r="U40" s="138">
        <v>40</v>
      </c>
      <c r="V40" s="87">
        <v>40</v>
      </c>
      <c r="W40" s="124">
        <v>0</v>
      </c>
      <c r="X40" s="164"/>
      <c r="Y40" s="165"/>
      <c r="Z40" s="165"/>
      <c r="AA40" s="88"/>
      <c r="AB40" s="89"/>
      <c r="AC40" s="90"/>
      <c r="AD40" s="91"/>
      <c r="AE40" s="53"/>
    </row>
    <row r="41" spans="1:31" ht="94.5" customHeight="1">
      <c r="A41" s="5"/>
      <c r="B41" s="11"/>
      <c r="C41" s="10"/>
      <c r="D41" s="9"/>
      <c r="E41" s="8"/>
      <c r="F41" s="7"/>
      <c r="G41" s="7"/>
      <c r="H41" s="7"/>
      <c r="I41" s="12"/>
      <c r="J41" s="192" t="s">
        <v>17</v>
      </c>
      <c r="K41" s="192"/>
      <c r="L41" s="192"/>
      <c r="M41" s="192"/>
      <c r="N41" s="192"/>
      <c r="O41" s="193"/>
      <c r="P41" s="92" t="s">
        <v>44</v>
      </c>
      <c r="Q41" s="183">
        <v>9900005160</v>
      </c>
      <c r="R41" s="93"/>
      <c r="S41" s="94">
        <v>5</v>
      </c>
      <c r="T41" s="155">
        <v>3</v>
      </c>
      <c r="U41" s="142">
        <v>0</v>
      </c>
      <c r="V41" s="95">
        <v>0</v>
      </c>
      <c r="W41" s="125">
        <v>0</v>
      </c>
      <c r="X41" s="190"/>
      <c r="Y41" s="191"/>
      <c r="Z41" s="191"/>
      <c r="AA41" s="88">
        <v>0</v>
      </c>
      <c r="AB41" s="89">
        <v>0</v>
      </c>
      <c r="AC41" s="90"/>
      <c r="AD41" s="91">
        <v>155</v>
      </c>
      <c r="AE41" s="53"/>
    </row>
    <row r="42" spans="1:31" s="30" customFormat="1" ht="41.25" customHeight="1">
      <c r="A42" s="23"/>
      <c r="B42" s="24"/>
      <c r="C42" s="25"/>
      <c r="D42" s="26"/>
      <c r="E42" s="27"/>
      <c r="F42" s="28"/>
      <c r="G42" s="28"/>
      <c r="H42" s="28"/>
      <c r="I42" s="28"/>
      <c r="J42" s="29"/>
      <c r="K42" s="194" t="s">
        <v>16</v>
      </c>
      <c r="L42" s="194"/>
      <c r="M42" s="194"/>
      <c r="N42" s="194"/>
      <c r="O42" s="195"/>
      <c r="P42" s="92" t="s">
        <v>7</v>
      </c>
      <c r="Q42" s="183">
        <v>9900005160</v>
      </c>
      <c r="R42" s="93">
        <v>200</v>
      </c>
      <c r="S42" s="94">
        <v>5</v>
      </c>
      <c r="T42" s="155">
        <v>3</v>
      </c>
      <c r="U42" s="142">
        <v>0</v>
      </c>
      <c r="V42" s="95">
        <v>0</v>
      </c>
      <c r="W42" s="125">
        <v>0</v>
      </c>
      <c r="X42" s="196"/>
      <c r="Y42" s="197"/>
      <c r="Z42" s="197"/>
      <c r="AA42" s="88">
        <v>0</v>
      </c>
      <c r="AB42" s="89">
        <v>0</v>
      </c>
      <c r="AC42" s="90"/>
      <c r="AD42" s="91">
        <v>155</v>
      </c>
      <c r="AE42" s="53"/>
    </row>
    <row r="43" spans="1:31" ht="83.25" customHeight="1">
      <c r="A43" s="5"/>
      <c r="B43" s="192" t="s">
        <v>15</v>
      </c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3"/>
      <c r="P43" s="92" t="s">
        <v>6</v>
      </c>
      <c r="Q43" s="183">
        <v>9900005160</v>
      </c>
      <c r="R43" s="93">
        <v>240</v>
      </c>
      <c r="S43" s="94">
        <v>5</v>
      </c>
      <c r="T43" s="155">
        <v>3</v>
      </c>
      <c r="U43" s="140">
        <v>0</v>
      </c>
      <c r="V43" s="146">
        <v>0</v>
      </c>
      <c r="W43" s="105">
        <v>0</v>
      </c>
      <c r="X43" s="190"/>
      <c r="Y43" s="191"/>
      <c r="Z43" s="191"/>
      <c r="AA43" s="88">
        <v>0</v>
      </c>
      <c r="AB43" s="89">
        <v>0</v>
      </c>
      <c r="AC43" s="90"/>
      <c r="AD43" s="91">
        <v>155</v>
      </c>
      <c r="AE43" s="53"/>
    </row>
    <row r="44" spans="1:31" ht="57.75" customHeight="1">
      <c r="A44" s="5"/>
      <c r="B44" s="11"/>
      <c r="C44" s="10"/>
      <c r="D44" s="9"/>
      <c r="E44" s="8"/>
      <c r="F44" s="7"/>
      <c r="G44" s="7"/>
      <c r="H44" s="7"/>
      <c r="I44" s="12"/>
      <c r="J44" s="192" t="s">
        <v>4</v>
      </c>
      <c r="K44" s="192"/>
      <c r="L44" s="192"/>
      <c r="M44" s="192"/>
      <c r="N44" s="192"/>
      <c r="O44" s="193"/>
      <c r="P44" s="92" t="s">
        <v>8</v>
      </c>
      <c r="Q44" s="183">
        <v>9900005180</v>
      </c>
      <c r="R44" s="93"/>
      <c r="S44" s="94">
        <v>5</v>
      </c>
      <c r="T44" s="155">
        <v>3</v>
      </c>
      <c r="U44" s="140">
        <v>0</v>
      </c>
      <c r="V44" s="146">
        <v>0</v>
      </c>
      <c r="W44" s="105">
        <v>0</v>
      </c>
      <c r="X44" s="190"/>
      <c r="Y44" s="191"/>
      <c r="Z44" s="191"/>
      <c r="AA44" s="88">
        <v>0</v>
      </c>
      <c r="AB44" s="89">
        <v>0</v>
      </c>
      <c r="AC44" s="90"/>
      <c r="AD44" s="91">
        <v>155</v>
      </c>
      <c r="AE44" s="53"/>
    </row>
    <row r="45" spans="1:31" s="30" customFormat="1" ht="51" customHeight="1">
      <c r="A45" s="23"/>
      <c r="B45" s="24"/>
      <c r="C45" s="25"/>
      <c r="D45" s="26"/>
      <c r="E45" s="27"/>
      <c r="F45" s="28"/>
      <c r="G45" s="28"/>
      <c r="H45" s="28"/>
      <c r="I45" s="28"/>
      <c r="J45" s="29"/>
      <c r="K45" s="194" t="s">
        <v>14</v>
      </c>
      <c r="L45" s="194"/>
      <c r="M45" s="194"/>
      <c r="N45" s="194"/>
      <c r="O45" s="195"/>
      <c r="P45" s="92" t="s">
        <v>7</v>
      </c>
      <c r="Q45" s="183">
        <v>9900005180</v>
      </c>
      <c r="R45" s="93">
        <v>200</v>
      </c>
      <c r="S45" s="94">
        <v>5</v>
      </c>
      <c r="T45" s="155">
        <v>3</v>
      </c>
      <c r="U45" s="140">
        <v>0</v>
      </c>
      <c r="V45" s="146">
        <v>0</v>
      </c>
      <c r="W45" s="105">
        <v>0</v>
      </c>
      <c r="X45" s="196"/>
      <c r="Y45" s="197"/>
      <c r="Z45" s="197"/>
      <c r="AA45" s="88">
        <v>0</v>
      </c>
      <c r="AB45" s="89">
        <v>0</v>
      </c>
      <c r="AC45" s="90"/>
      <c r="AD45" s="91">
        <v>155</v>
      </c>
      <c r="AE45" s="53"/>
    </row>
    <row r="46" spans="1:31" ht="49.5" customHeight="1">
      <c r="A46" s="5"/>
      <c r="B46" s="11"/>
      <c r="C46" s="10"/>
      <c r="D46" s="9"/>
      <c r="E46" s="8"/>
      <c r="F46" s="7"/>
      <c r="G46" s="7"/>
      <c r="H46" s="7"/>
      <c r="I46" s="12"/>
      <c r="J46" s="192" t="s">
        <v>7</v>
      </c>
      <c r="K46" s="192"/>
      <c r="L46" s="192"/>
      <c r="M46" s="192"/>
      <c r="N46" s="192"/>
      <c r="O46" s="193"/>
      <c r="P46" s="92" t="s">
        <v>6</v>
      </c>
      <c r="Q46" s="183">
        <v>9900005180</v>
      </c>
      <c r="R46" s="93">
        <v>240</v>
      </c>
      <c r="S46" s="94">
        <v>5</v>
      </c>
      <c r="T46" s="155">
        <v>3</v>
      </c>
      <c r="U46" s="140">
        <v>0</v>
      </c>
      <c r="V46" s="146">
        <v>0</v>
      </c>
      <c r="W46" s="105">
        <v>0</v>
      </c>
      <c r="X46" s="190"/>
      <c r="Y46" s="191"/>
      <c r="Z46" s="191"/>
      <c r="AA46" s="88">
        <v>0</v>
      </c>
      <c r="AB46" s="89">
        <v>0</v>
      </c>
      <c r="AC46" s="90"/>
      <c r="AD46" s="91">
        <v>155</v>
      </c>
      <c r="AE46" s="53"/>
    </row>
    <row r="47" spans="1:31" s="30" customFormat="1" ht="51" customHeight="1">
      <c r="A47" s="23"/>
      <c r="B47" s="24"/>
      <c r="C47" s="25"/>
      <c r="D47" s="26"/>
      <c r="E47" s="27"/>
      <c r="F47" s="28"/>
      <c r="G47" s="28"/>
      <c r="H47" s="28"/>
      <c r="I47" s="28"/>
      <c r="J47" s="29"/>
      <c r="K47" s="194" t="s">
        <v>6</v>
      </c>
      <c r="L47" s="194"/>
      <c r="M47" s="194"/>
      <c r="N47" s="194"/>
      <c r="O47" s="195"/>
      <c r="P47" s="83" t="s">
        <v>48</v>
      </c>
      <c r="Q47" s="183">
        <v>9900005190</v>
      </c>
      <c r="R47" s="84">
        <v>0</v>
      </c>
      <c r="S47" s="85">
        <v>5</v>
      </c>
      <c r="T47" s="153">
        <v>3</v>
      </c>
      <c r="U47" s="139">
        <f>U48</f>
        <v>0</v>
      </c>
      <c r="V47" s="145">
        <f>V49</f>
        <v>0</v>
      </c>
      <c r="W47" s="103">
        <f>W49</f>
        <v>0</v>
      </c>
      <c r="X47" s="196"/>
      <c r="Y47" s="197"/>
      <c r="Z47" s="197"/>
      <c r="AA47" s="88">
        <v>0</v>
      </c>
      <c r="AB47" s="89">
        <v>0</v>
      </c>
      <c r="AC47" s="90"/>
      <c r="AD47" s="91">
        <v>155</v>
      </c>
      <c r="AE47" s="53"/>
    </row>
    <row r="48" spans="1:31" s="30" customFormat="1" ht="58.5" customHeight="1">
      <c r="A48" s="23"/>
      <c r="B48" s="24"/>
      <c r="C48" s="25"/>
      <c r="D48" s="26"/>
      <c r="E48" s="27"/>
      <c r="F48" s="28"/>
      <c r="G48" s="28"/>
      <c r="H48" s="28"/>
      <c r="I48" s="28"/>
      <c r="J48" s="35"/>
      <c r="K48" s="34"/>
      <c r="L48" s="34"/>
      <c r="M48" s="34"/>
      <c r="N48" s="34"/>
      <c r="O48" s="35"/>
      <c r="P48" s="83" t="s">
        <v>7</v>
      </c>
      <c r="Q48" s="183">
        <v>9900005190</v>
      </c>
      <c r="R48" s="84">
        <v>200</v>
      </c>
      <c r="S48" s="85">
        <v>5</v>
      </c>
      <c r="T48" s="153">
        <v>3</v>
      </c>
      <c r="U48" s="138">
        <f>U49</f>
        <v>0</v>
      </c>
      <c r="V48" s="87">
        <f>V49</f>
        <v>0</v>
      </c>
      <c r="W48" s="124">
        <f>W49</f>
        <v>0</v>
      </c>
      <c r="X48" s="96"/>
      <c r="Y48" s="97"/>
      <c r="Z48" s="97"/>
      <c r="AA48" s="88"/>
      <c r="AB48" s="89"/>
      <c r="AC48" s="90"/>
      <c r="AD48" s="91"/>
      <c r="AE48" s="53"/>
    </row>
    <row r="49" spans="1:31" s="30" customFormat="1" ht="48" customHeight="1">
      <c r="A49" s="23"/>
      <c r="B49" s="24"/>
      <c r="C49" s="25"/>
      <c r="D49" s="26"/>
      <c r="E49" s="27"/>
      <c r="F49" s="28"/>
      <c r="G49" s="28"/>
      <c r="H49" s="28"/>
      <c r="I49" s="28"/>
      <c r="J49" s="35"/>
      <c r="K49" s="34"/>
      <c r="L49" s="34"/>
      <c r="M49" s="34"/>
      <c r="N49" s="34"/>
      <c r="O49" s="35"/>
      <c r="P49" s="92" t="s">
        <v>6</v>
      </c>
      <c r="Q49" s="183">
        <v>9900005190</v>
      </c>
      <c r="R49" s="93">
        <v>240</v>
      </c>
      <c r="S49" s="94">
        <v>5</v>
      </c>
      <c r="T49" s="155">
        <v>3</v>
      </c>
      <c r="U49" s="142">
        <v>0</v>
      </c>
      <c r="V49" s="95">
        <v>0</v>
      </c>
      <c r="W49" s="125">
        <v>0</v>
      </c>
      <c r="X49" s="96"/>
      <c r="Y49" s="97"/>
      <c r="Z49" s="97"/>
      <c r="AA49" s="88"/>
      <c r="AB49" s="89"/>
      <c r="AC49" s="90"/>
      <c r="AD49" s="91"/>
      <c r="AE49" s="53"/>
    </row>
    <row r="50" spans="1:31" s="30" customFormat="1" ht="83.25" customHeight="1">
      <c r="A50" s="23"/>
      <c r="B50" s="24"/>
      <c r="C50" s="25"/>
      <c r="D50" s="26"/>
      <c r="E50" s="27"/>
      <c r="F50" s="28"/>
      <c r="G50" s="28"/>
      <c r="H50" s="28"/>
      <c r="I50" s="28"/>
      <c r="J50" s="35"/>
      <c r="K50" s="34"/>
      <c r="L50" s="34"/>
      <c r="M50" s="34"/>
      <c r="N50" s="34"/>
      <c r="O50" s="35"/>
      <c r="P50" s="92" t="s">
        <v>43</v>
      </c>
      <c r="Q50" s="183">
        <v>9900000210</v>
      </c>
      <c r="R50" s="93"/>
      <c r="S50" s="94">
        <v>5</v>
      </c>
      <c r="T50" s="155">
        <v>1</v>
      </c>
      <c r="U50" s="138">
        <v>0</v>
      </c>
      <c r="V50" s="87">
        <v>0</v>
      </c>
      <c r="W50" s="124">
        <v>0</v>
      </c>
      <c r="X50" s="96"/>
      <c r="Y50" s="97"/>
      <c r="Z50" s="97"/>
      <c r="AA50" s="88"/>
      <c r="AB50" s="89"/>
      <c r="AC50" s="90"/>
      <c r="AD50" s="91"/>
      <c r="AE50" s="53"/>
    </row>
    <row r="51" spans="1:31" ht="53.25" customHeight="1">
      <c r="A51" s="5"/>
      <c r="B51" s="192" t="s">
        <v>12</v>
      </c>
      <c r="C51" s="192"/>
      <c r="D51" s="192"/>
      <c r="E51" s="192"/>
      <c r="F51" s="192"/>
      <c r="G51" s="192"/>
      <c r="H51" s="192"/>
      <c r="I51" s="192"/>
      <c r="J51" s="192"/>
      <c r="K51" s="192"/>
      <c r="L51" s="192"/>
      <c r="M51" s="192"/>
      <c r="N51" s="192"/>
      <c r="O51" s="193"/>
      <c r="P51" s="83" t="s">
        <v>7</v>
      </c>
      <c r="Q51" s="182">
        <v>9900000210</v>
      </c>
      <c r="R51" s="84">
        <v>200</v>
      </c>
      <c r="S51" s="85">
        <v>5</v>
      </c>
      <c r="T51" s="153">
        <v>1</v>
      </c>
      <c r="U51" s="138">
        <v>0</v>
      </c>
      <c r="V51" s="87">
        <v>0</v>
      </c>
      <c r="W51" s="124">
        <v>0</v>
      </c>
      <c r="X51" s="190"/>
      <c r="Y51" s="191"/>
      <c r="Z51" s="191"/>
      <c r="AA51" s="88">
        <v>232100</v>
      </c>
      <c r="AB51" s="89">
        <v>0</v>
      </c>
      <c r="AC51" s="90"/>
      <c r="AD51" s="91">
        <v>155</v>
      </c>
      <c r="AE51" s="53"/>
    </row>
    <row r="52" spans="1:31" ht="47.25" customHeight="1">
      <c r="A52" s="5"/>
      <c r="B52" s="11"/>
      <c r="C52" s="10"/>
      <c r="D52" s="9"/>
      <c r="E52" s="8"/>
      <c r="F52" s="7"/>
      <c r="G52" s="7"/>
      <c r="H52" s="7"/>
      <c r="I52" s="12"/>
      <c r="J52" s="192" t="s">
        <v>7</v>
      </c>
      <c r="K52" s="192"/>
      <c r="L52" s="192"/>
      <c r="M52" s="192"/>
      <c r="N52" s="192"/>
      <c r="O52" s="193"/>
      <c r="P52" s="92" t="s">
        <v>6</v>
      </c>
      <c r="Q52" s="183">
        <v>9900000210</v>
      </c>
      <c r="R52" s="93">
        <v>240</v>
      </c>
      <c r="S52" s="94">
        <v>5</v>
      </c>
      <c r="T52" s="155">
        <v>1</v>
      </c>
      <c r="U52" s="138">
        <v>0</v>
      </c>
      <c r="V52" s="87">
        <v>0</v>
      </c>
      <c r="W52" s="124">
        <v>0</v>
      </c>
      <c r="X52" s="190"/>
      <c r="Y52" s="191"/>
      <c r="Z52" s="191"/>
      <c r="AA52" s="88">
        <v>232100</v>
      </c>
      <c r="AB52" s="89">
        <v>0</v>
      </c>
      <c r="AC52" s="90"/>
      <c r="AD52" s="91">
        <v>155</v>
      </c>
      <c r="AE52" s="53"/>
    </row>
    <row r="53" spans="1:31" s="30" customFormat="1" ht="57" customHeight="1">
      <c r="A53" s="23"/>
      <c r="B53" s="24"/>
      <c r="C53" s="25"/>
      <c r="D53" s="26"/>
      <c r="E53" s="27"/>
      <c r="F53" s="28"/>
      <c r="G53" s="28"/>
      <c r="H53" s="28"/>
      <c r="I53" s="28"/>
      <c r="J53" s="29"/>
      <c r="K53" s="194" t="s">
        <v>6</v>
      </c>
      <c r="L53" s="194"/>
      <c r="M53" s="194"/>
      <c r="N53" s="194"/>
      <c r="O53" s="195"/>
      <c r="P53" s="83" t="s">
        <v>5</v>
      </c>
      <c r="Q53" s="182">
        <v>9900028590</v>
      </c>
      <c r="R53" s="84">
        <v>0</v>
      </c>
      <c r="S53" s="85">
        <v>8</v>
      </c>
      <c r="T53" s="153">
        <v>1</v>
      </c>
      <c r="U53" s="139">
        <f>U54+U57+U59</f>
        <v>3160.72</v>
      </c>
      <c r="V53" s="136">
        <f>V54+V57+V59</f>
        <v>2228.91</v>
      </c>
      <c r="W53" s="103">
        <f>W54+W57+W59</f>
        <v>1472.3700000000001</v>
      </c>
      <c r="X53" s="196"/>
      <c r="Y53" s="197"/>
      <c r="Z53" s="197"/>
      <c r="AA53" s="88">
        <v>232100</v>
      </c>
      <c r="AB53" s="89">
        <v>0</v>
      </c>
      <c r="AC53" s="90"/>
      <c r="AD53" s="91">
        <v>155</v>
      </c>
      <c r="AE53" s="53"/>
    </row>
    <row r="54" spans="1:31" ht="105.75" customHeight="1">
      <c r="A54" s="5"/>
      <c r="B54" s="192" t="s">
        <v>11</v>
      </c>
      <c r="C54" s="192"/>
      <c r="D54" s="192"/>
      <c r="E54" s="192"/>
      <c r="F54" s="192"/>
      <c r="G54" s="192"/>
      <c r="H54" s="192"/>
      <c r="I54" s="192"/>
      <c r="J54" s="192"/>
      <c r="K54" s="192"/>
      <c r="L54" s="192"/>
      <c r="M54" s="192"/>
      <c r="N54" s="192"/>
      <c r="O54" s="193"/>
      <c r="P54" s="83" t="s">
        <v>4</v>
      </c>
      <c r="Q54" s="182">
        <v>9900028590</v>
      </c>
      <c r="R54" s="84">
        <v>100</v>
      </c>
      <c r="S54" s="85">
        <v>8</v>
      </c>
      <c r="T54" s="153">
        <v>1</v>
      </c>
      <c r="U54" s="139">
        <f>U55+U56</f>
        <v>2468.7199999999998</v>
      </c>
      <c r="V54" s="136">
        <f>V56</f>
        <v>2152.25</v>
      </c>
      <c r="W54" s="103">
        <f>W56</f>
        <v>1395.71</v>
      </c>
      <c r="X54" s="190"/>
      <c r="Y54" s="191"/>
      <c r="Z54" s="191"/>
      <c r="AA54" s="88">
        <v>200000</v>
      </c>
      <c r="AB54" s="89">
        <v>0</v>
      </c>
      <c r="AC54" s="90"/>
      <c r="AD54" s="91">
        <v>155</v>
      </c>
      <c r="AE54" s="53"/>
    </row>
    <row r="55" spans="1:31" ht="51" customHeight="1">
      <c r="A55" s="5"/>
      <c r="B55" s="11"/>
      <c r="C55" s="10"/>
      <c r="D55" s="9"/>
      <c r="E55" s="8"/>
      <c r="F55" s="7"/>
      <c r="G55" s="7"/>
      <c r="H55" s="7"/>
      <c r="I55" s="12"/>
      <c r="J55" s="192" t="s">
        <v>7</v>
      </c>
      <c r="K55" s="192"/>
      <c r="L55" s="192"/>
      <c r="M55" s="192"/>
      <c r="N55" s="192"/>
      <c r="O55" s="193"/>
      <c r="P55" s="92" t="s">
        <v>3</v>
      </c>
      <c r="Q55" s="182">
        <v>9900028590</v>
      </c>
      <c r="R55" s="93">
        <v>110</v>
      </c>
      <c r="S55" s="94">
        <v>8</v>
      </c>
      <c r="T55" s="155">
        <v>1</v>
      </c>
      <c r="U55" s="140">
        <v>580.9</v>
      </c>
      <c r="V55" s="137">
        <v>0</v>
      </c>
      <c r="W55" s="168">
        <v>0</v>
      </c>
      <c r="X55" s="190"/>
      <c r="Y55" s="191"/>
      <c r="Z55" s="191"/>
      <c r="AA55" s="88">
        <v>200000</v>
      </c>
      <c r="AB55" s="89">
        <v>0</v>
      </c>
      <c r="AC55" s="90"/>
      <c r="AD55" s="91">
        <v>155</v>
      </c>
      <c r="AE55" s="53"/>
    </row>
    <row r="56" spans="1:31" ht="51" customHeight="1">
      <c r="A56" s="5"/>
      <c r="B56" s="11"/>
      <c r="C56" s="10"/>
      <c r="D56" s="9"/>
      <c r="E56" s="8"/>
      <c r="F56" s="7"/>
      <c r="G56" s="7"/>
      <c r="H56" s="7"/>
      <c r="I56" s="12"/>
      <c r="J56" s="162"/>
      <c r="K56" s="161"/>
      <c r="L56" s="161"/>
      <c r="M56" s="161"/>
      <c r="N56" s="161"/>
      <c r="O56" s="162"/>
      <c r="P56" s="92" t="s">
        <v>3</v>
      </c>
      <c r="Q56" s="182">
        <v>9900028590</v>
      </c>
      <c r="R56" s="93">
        <v>110</v>
      </c>
      <c r="S56" s="94">
        <v>8</v>
      </c>
      <c r="T56" s="155">
        <v>1</v>
      </c>
      <c r="U56" s="140">
        <v>1887.82</v>
      </c>
      <c r="V56" s="137">
        <v>2152.25</v>
      </c>
      <c r="W56" s="163">
        <v>1395.71</v>
      </c>
      <c r="X56" s="159"/>
      <c r="Y56" s="160"/>
      <c r="Z56" s="160"/>
      <c r="AA56" s="88"/>
      <c r="AB56" s="89"/>
      <c r="AC56" s="90"/>
      <c r="AD56" s="91"/>
      <c r="AE56" s="53"/>
    </row>
    <row r="57" spans="1:31" s="30" customFormat="1" ht="59.25" customHeight="1">
      <c r="A57" s="23"/>
      <c r="B57" s="24"/>
      <c r="C57" s="25"/>
      <c r="D57" s="26"/>
      <c r="E57" s="27"/>
      <c r="F57" s="28"/>
      <c r="G57" s="28"/>
      <c r="H57" s="28"/>
      <c r="I57" s="28"/>
      <c r="J57" s="29"/>
      <c r="K57" s="194" t="s">
        <v>6</v>
      </c>
      <c r="L57" s="194"/>
      <c r="M57" s="194"/>
      <c r="N57" s="194"/>
      <c r="O57" s="195"/>
      <c r="P57" s="83" t="s">
        <v>7</v>
      </c>
      <c r="Q57" s="182">
        <v>9900028590</v>
      </c>
      <c r="R57" s="84">
        <v>200</v>
      </c>
      <c r="S57" s="85">
        <v>8</v>
      </c>
      <c r="T57" s="153">
        <v>1</v>
      </c>
      <c r="U57" s="139">
        <f>U58</f>
        <v>662</v>
      </c>
      <c r="V57" s="136">
        <v>72</v>
      </c>
      <c r="W57" s="103">
        <f>W58</f>
        <v>72</v>
      </c>
      <c r="X57" s="196"/>
      <c r="Y57" s="197"/>
      <c r="Z57" s="197"/>
      <c r="AA57" s="88">
        <v>200000</v>
      </c>
      <c r="AB57" s="89">
        <v>0</v>
      </c>
      <c r="AC57" s="90"/>
      <c r="AD57" s="91">
        <v>155</v>
      </c>
      <c r="AE57" s="53"/>
    </row>
    <row r="58" spans="1:31" s="30" customFormat="1" ht="58.5" customHeight="1">
      <c r="A58" s="23"/>
      <c r="B58" s="24"/>
      <c r="C58" s="25"/>
      <c r="D58" s="26"/>
      <c r="E58" s="27"/>
      <c r="F58" s="28"/>
      <c r="G58" s="28"/>
      <c r="H58" s="28"/>
      <c r="I58" s="28"/>
      <c r="J58" s="29"/>
      <c r="K58" s="31"/>
      <c r="L58" s="31"/>
      <c r="M58" s="31"/>
      <c r="N58" s="31"/>
      <c r="O58" s="29"/>
      <c r="P58" s="92" t="s">
        <v>6</v>
      </c>
      <c r="Q58" s="182">
        <v>9900028590</v>
      </c>
      <c r="R58" s="93">
        <v>240</v>
      </c>
      <c r="S58" s="94">
        <v>8</v>
      </c>
      <c r="T58" s="155">
        <v>1</v>
      </c>
      <c r="U58" s="142">
        <v>662</v>
      </c>
      <c r="V58" s="95">
        <v>72</v>
      </c>
      <c r="W58" s="125">
        <v>72</v>
      </c>
      <c r="X58" s="96"/>
      <c r="Y58" s="97"/>
      <c r="Z58" s="97"/>
      <c r="AA58" s="88"/>
      <c r="AB58" s="89"/>
      <c r="AC58" s="90"/>
      <c r="AD58" s="91"/>
      <c r="AE58" s="53"/>
    </row>
    <row r="59" spans="1:31" s="30" customFormat="1" ht="54.75" customHeight="1">
      <c r="A59" s="23"/>
      <c r="B59" s="24"/>
      <c r="C59" s="25"/>
      <c r="D59" s="26"/>
      <c r="E59" s="27"/>
      <c r="F59" s="28"/>
      <c r="G59" s="28"/>
      <c r="H59" s="28"/>
      <c r="I59" s="28"/>
      <c r="J59" s="29"/>
      <c r="K59" s="31"/>
      <c r="L59" s="31"/>
      <c r="M59" s="31"/>
      <c r="N59" s="31"/>
      <c r="O59" s="29"/>
      <c r="P59" s="83" t="s">
        <v>1</v>
      </c>
      <c r="Q59" s="182">
        <v>9900028590</v>
      </c>
      <c r="R59" s="84">
        <v>800</v>
      </c>
      <c r="S59" s="85">
        <v>8</v>
      </c>
      <c r="T59" s="153">
        <v>1</v>
      </c>
      <c r="U59" s="138">
        <f>U60</f>
        <v>30</v>
      </c>
      <c r="V59" s="87">
        <v>4.66</v>
      </c>
      <c r="W59" s="124">
        <v>4.66</v>
      </c>
      <c r="X59" s="96"/>
      <c r="Y59" s="97"/>
      <c r="Z59" s="97"/>
      <c r="AA59" s="88"/>
      <c r="AB59" s="89"/>
      <c r="AC59" s="90"/>
      <c r="AD59" s="91"/>
      <c r="AE59" s="53"/>
    </row>
    <row r="60" spans="1:31" s="30" customFormat="1" ht="41.25" customHeight="1">
      <c r="A60" s="23"/>
      <c r="B60" s="24"/>
      <c r="C60" s="25"/>
      <c r="D60" s="26"/>
      <c r="E60" s="27"/>
      <c r="F60" s="28"/>
      <c r="G60" s="28"/>
      <c r="H60" s="28"/>
      <c r="I60" s="28"/>
      <c r="J60" s="29"/>
      <c r="K60" s="31"/>
      <c r="L60" s="31"/>
      <c r="M60" s="31"/>
      <c r="N60" s="31"/>
      <c r="O60" s="29"/>
      <c r="P60" s="92" t="s">
        <v>20</v>
      </c>
      <c r="Q60" s="182">
        <v>9900028590</v>
      </c>
      <c r="R60" s="93">
        <v>850</v>
      </c>
      <c r="S60" s="94">
        <v>8</v>
      </c>
      <c r="T60" s="155">
        <v>1</v>
      </c>
      <c r="U60" s="142">
        <v>30</v>
      </c>
      <c r="V60" s="95">
        <v>4.66</v>
      </c>
      <c r="W60" s="125">
        <v>4.66</v>
      </c>
      <c r="X60" s="96"/>
      <c r="Y60" s="97"/>
      <c r="Z60" s="97"/>
      <c r="AA60" s="88"/>
      <c r="AB60" s="89"/>
      <c r="AC60" s="90"/>
      <c r="AD60" s="91"/>
      <c r="AE60" s="53"/>
    </row>
    <row r="61" spans="1:31" s="30" customFormat="1" ht="41.25" customHeight="1">
      <c r="A61" s="23"/>
      <c r="B61" s="24"/>
      <c r="C61" s="25"/>
      <c r="D61" s="26"/>
      <c r="E61" s="27"/>
      <c r="F61" s="28"/>
      <c r="G61" s="28"/>
      <c r="H61" s="28"/>
      <c r="I61" s="28"/>
      <c r="J61" s="108"/>
      <c r="K61" s="107"/>
      <c r="L61" s="107"/>
      <c r="M61" s="107"/>
      <c r="N61" s="107"/>
      <c r="O61" s="108"/>
      <c r="P61" s="83" t="s">
        <v>12</v>
      </c>
      <c r="Q61" s="182">
        <v>9900049010</v>
      </c>
      <c r="R61" s="84">
        <v>0</v>
      </c>
      <c r="S61" s="85">
        <v>4</v>
      </c>
      <c r="T61" s="153">
        <v>9</v>
      </c>
      <c r="U61" s="138">
        <v>0</v>
      </c>
      <c r="V61" s="87">
        <v>0</v>
      </c>
      <c r="W61" s="124">
        <v>0</v>
      </c>
      <c r="X61" s="105"/>
      <c r="Y61" s="106"/>
      <c r="Z61" s="106"/>
      <c r="AA61" s="88"/>
      <c r="AB61" s="89"/>
      <c r="AC61" s="90"/>
      <c r="AD61" s="91"/>
      <c r="AE61" s="53"/>
    </row>
    <row r="62" spans="1:31" s="30" customFormat="1" ht="41.25" customHeight="1">
      <c r="A62" s="23"/>
      <c r="B62" s="24"/>
      <c r="C62" s="25"/>
      <c r="D62" s="26"/>
      <c r="E62" s="27"/>
      <c r="F62" s="28"/>
      <c r="G62" s="28"/>
      <c r="H62" s="28"/>
      <c r="I62" s="28"/>
      <c r="J62" s="108"/>
      <c r="K62" s="107"/>
      <c r="L62" s="107"/>
      <c r="M62" s="107"/>
      <c r="N62" s="107"/>
      <c r="O62" s="108"/>
      <c r="P62" s="83" t="s">
        <v>7</v>
      </c>
      <c r="Q62" s="182">
        <v>9900049010</v>
      </c>
      <c r="R62" s="84">
        <v>200</v>
      </c>
      <c r="S62" s="85">
        <v>4</v>
      </c>
      <c r="T62" s="153">
        <v>9</v>
      </c>
      <c r="U62" s="138">
        <v>0</v>
      </c>
      <c r="V62" s="87">
        <v>0</v>
      </c>
      <c r="W62" s="124">
        <v>0</v>
      </c>
      <c r="X62" s="105"/>
      <c r="Y62" s="106"/>
      <c r="Z62" s="106"/>
      <c r="AA62" s="88"/>
      <c r="AB62" s="89"/>
      <c r="AC62" s="90"/>
      <c r="AD62" s="91"/>
      <c r="AE62" s="53"/>
    </row>
    <row r="63" spans="1:31" s="30" customFormat="1" ht="41.25" customHeight="1">
      <c r="A63" s="23"/>
      <c r="B63" s="24"/>
      <c r="C63" s="25"/>
      <c r="D63" s="26"/>
      <c r="E63" s="27"/>
      <c r="F63" s="28"/>
      <c r="G63" s="28"/>
      <c r="H63" s="28"/>
      <c r="I63" s="28"/>
      <c r="J63" s="108"/>
      <c r="K63" s="107"/>
      <c r="L63" s="107"/>
      <c r="M63" s="107"/>
      <c r="N63" s="107"/>
      <c r="O63" s="108"/>
      <c r="P63" s="92" t="s">
        <v>6</v>
      </c>
      <c r="Q63" s="182">
        <v>9900049010</v>
      </c>
      <c r="R63" s="93">
        <v>240</v>
      </c>
      <c r="S63" s="94">
        <v>4</v>
      </c>
      <c r="T63" s="155">
        <v>9</v>
      </c>
      <c r="U63" s="138">
        <v>0</v>
      </c>
      <c r="V63" s="87">
        <v>0</v>
      </c>
      <c r="W63" s="124">
        <v>0</v>
      </c>
      <c r="X63" s="105"/>
      <c r="Y63" s="106"/>
      <c r="Z63" s="106"/>
      <c r="AA63" s="88"/>
      <c r="AB63" s="89"/>
      <c r="AC63" s="90"/>
      <c r="AD63" s="91"/>
      <c r="AE63" s="53"/>
    </row>
    <row r="64" spans="1:31" s="30" customFormat="1" ht="53.25" customHeight="1">
      <c r="A64" s="23"/>
      <c r="B64" s="24"/>
      <c r="C64" s="25"/>
      <c r="D64" s="26"/>
      <c r="E64" s="27"/>
      <c r="F64" s="28"/>
      <c r="G64" s="28"/>
      <c r="H64" s="28"/>
      <c r="I64" s="28"/>
      <c r="J64" s="108"/>
      <c r="K64" s="107"/>
      <c r="L64" s="107"/>
      <c r="M64" s="107"/>
      <c r="N64" s="107"/>
      <c r="O64" s="108"/>
      <c r="P64" s="83" t="s">
        <v>11</v>
      </c>
      <c r="Q64" s="182">
        <v>9900049020</v>
      </c>
      <c r="R64" s="84">
        <v>0</v>
      </c>
      <c r="S64" s="85">
        <v>4</v>
      </c>
      <c r="T64" s="153">
        <v>9</v>
      </c>
      <c r="U64" s="138">
        <f t="shared" ref="U64:W65" si="2">U65</f>
        <v>1018.37</v>
      </c>
      <c r="V64" s="87">
        <f t="shared" si="2"/>
        <v>1097.9000000000001</v>
      </c>
      <c r="W64" s="124">
        <f t="shared" si="2"/>
        <v>1175.1300000000001</v>
      </c>
      <c r="X64" s="105"/>
      <c r="Y64" s="106"/>
      <c r="Z64" s="106"/>
      <c r="AA64" s="88"/>
      <c r="AB64" s="89"/>
      <c r="AC64" s="90"/>
      <c r="AD64" s="91"/>
      <c r="AE64" s="53"/>
    </row>
    <row r="65" spans="1:31" s="30" customFormat="1" ht="41.25" customHeight="1">
      <c r="A65" s="23"/>
      <c r="B65" s="24"/>
      <c r="C65" s="25"/>
      <c r="D65" s="26"/>
      <c r="E65" s="27"/>
      <c r="F65" s="28"/>
      <c r="G65" s="28"/>
      <c r="H65" s="28"/>
      <c r="I65" s="28"/>
      <c r="J65" s="108"/>
      <c r="K65" s="107"/>
      <c r="L65" s="107"/>
      <c r="M65" s="107"/>
      <c r="N65" s="107"/>
      <c r="O65" s="108"/>
      <c r="P65" s="83" t="s">
        <v>7</v>
      </c>
      <c r="Q65" s="182">
        <v>9900049020</v>
      </c>
      <c r="R65" s="84">
        <v>200</v>
      </c>
      <c r="S65" s="85">
        <v>4</v>
      </c>
      <c r="T65" s="153">
        <v>9</v>
      </c>
      <c r="U65" s="138">
        <f t="shared" si="2"/>
        <v>1018.37</v>
      </c>
      <c r="V65" s="87">
        <f t="shared" si="2"/>
        <v>1097.9000000000001</v>
      </c>
      <c r="W65" s="124">
        <f t="shared" si="2"/>
        <v>1175.1300000000001</v>
      </c>
      <c r="X65" s="105"/>
      <c r="Y65" s="106"/>
      <c r="Z65" s="106"/>
      <c r="AA65" s="88"/>
      <c r="AB65" s="89"/>
      <c r="AC65" s="90"/>
      <c r="AD65" s="91"/>
      <c r="AE65" s="53"/>
    </row>
    <row r="66" spans="1:31" s="30" customFormat="1" ht="41.25" customHeight="1">
      <c r="A66" s="23"/>
      <c r="B66" s="24"/>
      <c r="C66" s="25"/>
      <c r="D66" s="26"/>
      <c r="E66" s="27"/>
      <c r="F66" s="28"/>
      <c r="G66" s="28"/>
      <c r="H66" s="28"/>
      <c r="I66" s="28"/>
      <c r="J66" s="108"/>
      <c r="K66" s="107"/>
      <c r="L66" s="107"/>
      <c r="M66" s="107"/>
      <c r="N66" s="107"/>
      <c r="O66" s="108"/>
      <c r="P66" s="92" t="s">
        <v>6</v>
      </c>
      <c r="Q66" s="182">
        <v>9900049020</v>
      </c>
      <c r="R66" s="93">
        <v>240</v>
      </c>
      <c r="S66" s="94">
        <v>4</v>
      </c>
      <c r="T66" s="155">
        <v>9</v>
      </c>
      <c r="U66" s="138">
        <v>1018.37</v>
      </c>
      <c r="V66" s="87">
        <v>1097.9000000000001</v>
      </c>
      <c r="W66" s="124">
        <v>1175.1300000000001</v>
      </c>
      <c r="X66" s="105"/>
      <c r="Y66" s="106"/>
      <c r="Z66" s="106"/>
      <c r="AA66" s="88"/>
      <c r="AB66" s="89"/>
      <c r="AC66" s="90"/>
      <c r="AD66" s="91"/>
      <c r="AE66" s="53"/>
    </row>
    <row r="67" spans="1:31" s="30" customFormat="1" ht="36.75" customHeight="1">
      <c r="A67" s="23"/>
      <c r="B67" s="24"/>
      <c r="C67" s="25"/>
      <c r="D67" s="26"/>
      <c r="E67" s="27"/>
      <c r="F67" s="28"/>
      <c r="G67" s="28"/>
      <c r="H67" s="28"/>
      <c r="I67" s="28"/>
      <c r="J67" s="35"/>
      <c r="K67" s="34"/>
      <c r="L67" s="34"/>
      <c r="M67" s="34"/>
      <c r="N67" s="34"/>
      <c r="O67" s="35"/>
      <c r="P67" s="83" t="s">
        <v>10</v>
      </c>
      <c r="Q67" s="183">
        <v>9900005010</v>
      </c>
      <c r="R67" s="84">
        <v>0</v>
      </c>
      <c r="S67" s="85">
        <v>5</v>
      </c>
      <c r="T67" s="153">
        <v>3</v>
      </c>
      <c r="U67" s="138">
        <f t="shared" ref="U67:W68" si="3">U68</f>
        <v>61.4</v>
      </c>
      <c r="V67" s="87">
        <f t="shared" si="3"/>
        <v>0</v>
      </c>
      <c r="W67" s="124">
        <f t="shared" si="3"/>
        <v>0</v>
      </c>
      <c r="X67" s="96"/>
      <c r="Y67" s="97"/>
      <c r="Z67" s="97"/>
      <c r="AA67" s="88"/>
      <c r="AB67" s="89"/>
      <c r="AC67" s="90"/>
      <c r="AD67" s="91"/>
      <c r="AE67" s="53"/>
    </row>
    <row r="68" spans="1:31" s="30" customFormat="1" ht="79.5" customHeight="1">
      <c r="A68" s="23"/>
      <c r="B68" s="24"/>
      <c r="C68" s="25"/>
      <c r="D68" s="26"/>
      <c r="E68" s="27"/>
      <c r="F68" s="28"/>
      <c r="G68" s="28"/>
      <c r="H68" s="28"/>
      <c r="I68" s="28"/>
      <c r="J68" s="35"/>
      <c r="K68" s="34"/>
      <c r="L68" s="34"/>
      <c r="M68" s="34"/>
      <c r="N68" s="34"/>
      <c r="O68" s="35"/>
      <c r="P68" s="83" t="s">
        <v>7</v>
      </c>
      <c r="Q68" s="183">
        <v>9900005010</v>
      </c>
      <c r="R68" s="84">
        <v>200</v>
      </c>
      <c r="S68" s="85">
        <v>5</v>
      </c>
      <c r="T68" s="153">
        <v>3</v>
      </c>
      <c r="U68" s="138">
        <f t="shared" si="3"/>
        <v>61.4</v>
      </c>
      <c r="V68" s="87">
        <f t="shared" si="3"/>
        <v>0</v>
      </c>
      <c r="W68" s="124">
        <f t="shared" si="3"/>
        <v>0</v>
      </c>
      <c r="X68" s="96"/>
      <c r="Y68" s="97"/>
      <c r="Z68" s="97"/>
      <c r="AA68" s="88"/>
      <c r="AB68" s="89"/>
      <c r="AC68" s="90"/>
      <c r="AD68" s="91"/>
      <c r="AE68" s="53"/>
    </row>
    <row r="69" spans="1:31" s="30" customFormat="1" ht="79.5" customHeight="1">
      <c r="A69" s="23"/>
      <c r="B69" s="24"/>
      <c r="C69" s="25"/>
      <c r="D69" s="26"/>
      <c r="E69" s="27"/>
      <c r="F69" s="28"/>
      <c r="G69" s="28"/>
      <c r="H69" s="28"/>
      <c r="I69" s="28"/>
      <c r="J69" s="108"/>
      <c r="K69" s="107"/>
      <c r="L69" s="107"/>
      <c r="M69" s="107"/>
      <c r="N69" s="107"/>
      <c r="O69" s="108"/>
      <c r="P69" s="92" t="s">
        <v>6</v>
      </c>
      <c r="Q69" s="183">
        <v>9900005010</v>
      </c>
      <c r="R69" s="93">
        <v>240</v>
      </c>
      <c r="S69" s="94">
        <v>5</v>
      </c>
      <c r="T69" s="155">
        <v>3</v>
      </c>
      <c r="U69" s="142">
        <v>61.4</v>
      </c>
      <c r="V69" s="95">
        <v>0</v>
      </c>
      <c r="W69" s="125">
        <v>0</v>
      </c>
      <c r="X69" s="105"/>
      <c r="Y69" s="106"/>
      <c r="Z69" s="106"/>
      <c r="AA69" s="88"/>
      <c r="AB69" s="89"/>
      <c r="AC69" s="90"/>
      <c r="AD69" s="91"/>
      <c r="AE69" s="53"/>
    </row>
    <row r="70" spans="1:31" s="30" customFormat="1" ht="79.5" customHeight="1">
      <c r="A70" s="23"/>
      <c r="B70" s="24"/>
      <c r="C70" s="25"/>
      <c r="D70" s="26"/>
      <c r="E70" s="27"/>
      <c r="F70" s="28"/>
      <c r="G70" s="28"/>
      <c r="H70" s="28"/>
      <c r="I70" s="28"/>
      <c r="J70" s="108"/>
      <c r="K70" s="107"/>
      <c r="L70" s="107"/>
      <c r="M70" s="107"/>
      <c r="N70" s="107"/>
      <c r="O70" s="108"/>
      <c r="P70" s="83" t="s">
        <v>22</v>
      </c>
      <c r="Q70" s="183">
        <v>9900003110</v>
      </c>
      <c r="R70" s="84">
        <v>0</v>
      </c>
      <c r="S70" s="85">
        <v>1</v>
      </c>
      <c r="T70" s="153">
        <v>2</v>
      </c>
      <c r="U70" s="138">
        <f t="shared" ref="U70:W71" si="4">U71</f>
        <v>717</v>
      </c>
      <c r="V70" s="87">
        <f t="shared" si="4"/>
        <v>717</v>
      </c>
      <c r="W70" s="124">
        <f t="shared" si="4"/>
        <v>717</v>
      </c>
      <c r="X70" s="105"/>
      <c r="Y70" s="106"/>
      <c r="Z70" s="106"/>
      <c r="AA70" s="88"/>
      <c r="AB70" s="89"/>
      <c r="AC70" s="90"/>
      <c r="AD70" s="91"/>
      <c r="AE70" s="53"/>
    </row>
    <row r="71" spans="1:31" s="30" customFormat="1" ht="79.5" customHeight="1">
      <c r="A71" s="23"/>
      <c r="B71" s="24"/>
      <c r="C71" s="25"/>
      <c r="D71" s="26"/>
      <c r="E71" s="27"/>
      <c r="F71" s="28"/>
      <c r="G71" s="28"/>
      <c r="H71" s="28"/>
      <c r="I71" s="28"/>
      <c r="J71" s="108"/>
      <c r="K71" s="107"/>
      <c r="L71" s="107"/>
      <c r="M71" s="107"/>
      <c r="N71" s="107"/>
      <c r="O71" s="108"/>
      <c r="P71" s="83" t="s">
        <v>4</v>
      </c>
      <c r="Q71" s="183">
        <v>9900003110</v>
      </c>
      <c r="R71" s="84">
        <v>100</v>
      </c>
      <c r="S71" s="85">
        <v>1</v>
      </c>
      <c r="T71" s="153">
        <v>2</v>
      </c>
      <c r="U71" s="138">
        <f t="shared" si="4"/>
        <v>717</v>
      </c>
      <c r="V71" s="87">
        <f t="shared" si="4"/>
        <v>717</v>
      </c>
      <c r="W71" s="124">
        <f t="shared" si="4"/>
        <v>717</v>
      </c>
      <c r="X71" s="105"/>
      <c r="Y71" s="106"/>
      <c r="Z71" s="106"/>
      <c r="AA71" s="88"/>
      <c r="AB71" s="89"/>
      <c r="AC71" s="90"/>
      <c r="AD71" s="91"/>
      <c r="AE71" s="53"/>
    </row>
    <row r="72" spans="1:31" ht="44.25" customHeight="1">
      <c r="A72" s="5"/>
      <c r="B72" s="192" t="s">
        <v>10</v>
      </c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3"/>
      <c r="P72" s="92" t="s">
        <v>14</v>
      </c>
      <c r="Q72" s="183">
        <v>9900003110</v>
      </c>
      <c r="R72" s="93">
        <v>120</v>
      </c>
      <c r="S72" s="94">
        <v>1</v>
      </c>
      <c r="T72" s="155">
        <v>2</v>
      </c>
      <c r="U72" s="138">
        <v>717</v>
      </c>
      <c r="V72" s="87">
        <v>717</v>
      </c>
      <c r="W72" s="124">
        <v>717</v>
      </c>
      <c r="X72" s="190"/>
      <c r="Y72" s="191"/>
      <c r="Z72" s="191"/>
      <c r="AA72" s="88">
        <v>0</v>
      </c>
      <c r="AB72" s="89">
        <v>0</v>
      </c>
      <c r="AC72" s="90"/>
      <c r="AD72" s="91">
        <v>155</v>
      </c>
      <c r="AE72" s="53"/>
    </row>
    <row r="73" spans="1:31" ht="64.5" customHeight="1">
      <c r="A73" s="5"/>
      <c r="B73" s="11"/>
      <c r="C73" s="10"/>
      <c r="D73" s="9"/>
      <c r="E73" s="8"/>
      <c r="F73" s="7"/>
      <c r="G73" s="7"/>
      <c r="H73" s="7"/>
      <c r="I73" s="12"/>
      <c r="J73" s="192" t="s">
        <v>7</v>
      </c>
      <c r="K73" s="192"/>
      <c r="L73" s="192"/>
      <c r="M73" s="192"/>
      <c r="N73" s="192"/>
      <c r="O73" s="193"/>
      <c r="P73" s="83" t="s">
        <v>21</v>
      </c>
      <c r="Q73" s="182">
        <v>9900000010</v>
      </c>
      <c r="R73" s="84">
        <v>0</v>
      </c>
      <c r="S73" s="85">
        <v>1</v>
      </c>
      <c r="T73" s="153">
        <v>4</v>
      </c>
      <c r="U73" s="138">
        <f>U74+U76+U78</f>
        <v>2332.48</v>
      </c>
      <c r="V73" s="87">
        <f>V74+V76+V78</f>
        <v>1794.7</v>
      </c>
      <c r="W73" s="124">
        <f>W74+W76+W78</f>
        <v>1518.04</v>
      </c>
      <c r="X73" s="190"/>
      <c r="Y73" s="191"/>
      <c r="Z73" s="191"/>
      <c r="AA73" s="88">
        <v>0</v>
      </c>
      <c r="AB73" s="89">
        <v>0</v>
      </c>
      <c r="AC73" s="90"/>
      <c r="AD73" s="91">
        <v>155</v>
      </c>
      <c r="AE73" s="53"/>
    </row>
    <row r="74" spans="1:31" s="30" customFormat="1" ht="62.25" customHeight="1">
      <c r="A74" s="23"/>
      <c r="B74" s="24"/>
      <c r="C74" s="25"/>
      <c r="D74" s="26"/>
      <c r="E74" s="27"/>
      <c r="F74" s="28"/>
      <c r="G74" s="28"/>
      <c r="H74" s="28"/>
      <c r="I74" s="28"/>
      <c r="J74" s="29"/>
      <c r="K74" s="194" t="s">
        <v>6</v>
      </c>
      <c r="L74" s="194"/>
      <c r="M74" s="194"/>
      <c r="N74" s="194"/>
      <c r="O74" s="195"/>
      <c r="P74" s="83" t="s">
        <v>4</v>
      </c>
      <c r="Q74" s="182">
        <v>9900000110</v>
      </c>
      <c r="R74" s="84">
        <v>100</v>
      </c>
      <c r="S74" s="85">
        <v>1</v>
      </c>
      <c r="T74" s="153">
        <v>4</v>
      </c>
      <c r="U74" s="138">
        <f>U75</f>
        <v>1812.9</v>
      </c>
      <c r="V74" s="87">
        <f>V75</f>
        <v>1672.4</v>
      </c>
      <c r="W74" s="124">
        <v>1448.04</v>
      </c>
      <c r="X74" s="196"/>
      <c r="Y74" s="197"/>
      <c r="Z74" s="197"/>
      <c r="AA74" s="88">
        <v>0</v>
      </c>
      <c r="AB74" s="89">
        <v>0</v>
      </c>
      <c r="AC74" s="90"/>
      <c r="AD74" s="91">
        <v>155</v>
      </c>
      <c r="AE74" s="53"/>
    </row>
    <row r="75" spans="1:31" ht="41.25" customHeight="1">
      <c r="A75" s="5"/>
      <c r="B75" s="192" t="s">
        <v>9</v>
      </c>
      <c r="C75" s="192"/>
      <c r="D75" s="192"/>
      <c r="E75" s="192"/>
      <c r="F75" s="192"/>
      <c r="G75" s="192"/>
      <c r="H75" s="192"/>
      <c r="I75" s="192"/>
      <c r="J75" s="192"/>
      <c r="K75" s="192"/>
      <c r="L75" s="192"/>
      <c r="M75" s="192"/>
      <c r="N75" s="192"/>
      <c r="O75" s="193"/>
      <c r="P75" s="92" t="s">
        <v>14</v>
      </c>
      <c r="Q75" s="182">
        <v>9900000110</v>
      </c>
      <c r="R75" s="93">
        <v>120</v>
      </c>
      <c r="S75" s="94">
        <v>1</v>
      </c>
      <c r="T75" s="155">
        <v>4</v>
      </c>
      <c r="U75" s="138">
        <v>1812.9</v>
      </c>
      <c r="V75" s="87">
        <v>1672.4</v>
      </c>
      <c r="W75" s="124">
        <v>1448.04</v>
      </c>
      <c r="X75" s="190"/>
      <c r="Y75" s="191"/>
      <c r="Z75" s="191"/>
      <c r="AA75" s="88">
        <v>206100</v>
      </c>
      <c r="AB75" s="89">
        <v>0</v>
      </c>
      <c r="AC75" s="90"/>
      <c r="AD75" s="91">
        <v>155</v>
      </c>
      <c r="AE75" s="53"/>
    </row>
    <row r="76" spans="1:31" ht="54.75" customHeight="1">
      <c r="A76" s="5"/>
      <c r="B76" s="11"/>
      <c r="C76" s="10"/>
      <c r="D76" s="9"/>
      <c r="E76" s="8"/>
      <c r="F76" s="7"/>
      <c r="G76" s="7"/>
      <c r="H76" s="7"/>
      <c r="I76" s="12"/>
      <c r="J76" s="192" t="s">
        <v>7</v>
      </c>
      <c r="K76" s="192"/>
      <c r="L76" s="192"/>
      <c r="M76" s="192"/>
      <c r="N76" s="192"/>
      <c r="O76" s="193"/>
      <c r="P76" s="83" t="s">
        <v>7</v>
      </c>
      <c r="Q76" s="182">
        <v>9900000190</v>
      </c>
      <c r="R76" s="84">
        <v>200</v>
      </c>
      <c r="S76" s="85">
        <v>1</v>
      </c>
      <c r="T76" s="153">
        <v>4</v>
      </c>
      <c r="U76" s="138">
        <f>U77</f>
        <v>471.68</v>
      </c>
      <c r="V76" s="87">
        <f>V77</f>
        <v>102.3</v>
      </c>
      <c r="W76" s="124">
        <f>W77</f>
        <v>50</v>
      </c>
      <c r="X76" s="190"/>
      <c r="Y76" s="191"/>
      <c r="Z76" s="191"/>
      <c r="AA76" s="88">
        <v>206100</v>
      </c>
      <c r="AB76" s="89">
        <v>0</v>
      </c>
      <c r="AC76" s="90"/>
      <c r="AD76" s="91">
        <v>155</v>
      </c>
      <c r="AE76" s="53"/>
    </row>
    <row r="77" spans="1:31" s="30" customFormat="1" ht="47.25" customHeight="1">
      <c r="A77" s="23"/>
      <c r="B77" s="24"/>
      <c r="C77" s="25"/>
      <c r="D77" s="26"/>
      <c r="E77" s="27"/>
      <c r="F77" s="28"/>
      <c r="G77" s="28"/>
      <c r="H77" s="28"/>
      <c r="I77" s="28"/>
      <c r="J77" s="29"/>
      <c r="K77" s="194" t="s">
        <v>6</v>
      </c>
      <c r="L77" s="194"/>
      <c r="M77" s="194"/>
      <c r="N77" s="194"/>
      <c r="O77" s="195"/>
      <c r="P77" s="92" t="s">
        <v>6</v>
      </c>
      <c r="Q77" s="182">
        <v>9900000190</v>
      </c>
      <c r="R77" s="93">
        <v>240</v>
      </c>
      <c r="S77" s="94">
        <v>1</v>
      </c>
      <c r="T77" s="155">
        <v>4</v>
      </c>
      <c r="U77" s="138">
        <v>471.68</v>
      </c>
      <c r="V77" s="95">
        <v>102.3</v>
      </c>
      <c r="W77" s="125">
        <v>50</v>
      </c>
      <c r="X77" s="196"/>
      <c r="Y77" s="197"/>
      <c r="Z77" s="197"/>
      <c r="AA77" s="88">
        <v>206100</v>
      </c>
      <c r="AB77" s="89">
        <v>0</v>
      </c>
      <c r="AC77" s="90"/>
      <c r="AD77" s="91">
        <v>155</v>
      </c>
      <c r="AE77" s="53"/>
    </row>
    <row r="78" spans="1:31" s="30" customFormat="1" ht="34.5" customHeight="1">
      <c r="A78" s="23"/>
      <c r="B78" s="24"/>
      <c r="C78" s="25"/>
      <c r="D78" s="26"/>
      <c r="E78" s="27"/>
      <c r="F78" s="28"/>
      <c r="G78" s="28"/>
      <c r="H78" s="28"/>
      <c r="I78" s="28"/>
      <c r="J78" s="35"/>
      <c r="K78" s="34"/>
      <c r="L78" s="34"/>
      <c r="M78" s="34"/>
      <c r="N78" s="34"/>
      <c r="O78" s="35"/>
      <c r="P78" s="83" t="s">
        <v>1</v>
      </c>
      <c r="Q78" s="182">
        <v>9900000190</v>
      </c>
      <c r="R78" s="84">
        <v>800</v>
      </c>
      <c r="S78" s="85">
        <v>1</v>
      </c>
      <c r="T78" s="153">
        <v>4</v>
      </c>
      <c r="U78" s="138">
        <f>U79</f>
        <v>47.9</v>
      </c>
      <c r="V78" s="87">
        <f>V79</f>
        <v>20</v>
      </c>
      <c r="W78" s="124">
        <f>W79</f>
        <v>20</v>
      </c>
      <c r="X78" s="96"/>
      <c r="Y78" s="97"/>
      <c r="Z78" s="97"/>
      <c r="AA78" s="88"/>
      <c r="AB78" s="89"/>
      <c r="AC78" s="90"/>
      <c r="AD78" s="91"/>
      <c r="AE78" s="53"/>
    </row>
    <row r="79" spans="1:31" s="30" customFormat="1" ht="48" customHeight="1">
      <c r="A79" s="23"/>
      <c r="B79" s="24"/>
      <c r="C79" s="25"/>
      <c r="D79" s="26"/>
      <c r="E79" s="27"/>
      <c r="F79" s="28"/>
      <c r="G79" s="28"/>
      <c r="H79" s="28"/>
      <c r="I79" s="28"/>
      <c r="J79" s="35"/>
      <c r="K79" s="34"/>
      <c r="L79" s="34"/>
      <c r="M79" s="34"/>
      <c r="N79" s="34"/>
      <c r="O79" s="35"/>
      <c r="P79" s="92" t="s">
        <v>20</v>
      </c>
      <c r="Q79" s="182">
        <v>9900000190</v>
      </c>
      <c r="R79" s="93">
        <v>850</v>
      </c>
      <c r="S79" s="94">
        <v>1</v>
      </c>
      <c r="T79" s="155">
        <v>4</v>
      </c>
      <c r="U79" s="142">
        <v>47.9</v>
      </c>
      <c r="V79" s="95">
        <v>20</v>
      </c>
      <c r="W79" s="125">
        <v>20</v>
      </c>
      <c r="X79" s="96"/>
      <c r="Y79" s="97"/>
      <c r="Z79" s="97"/>
      <c r="AA79" s="88"/>
      <c r="AB79" s="89"/>
      <c r="AC79" s="90"/>
      <c r="AD79" s="91"/>
      <c r="AE79" s="53"/>
    </row>
    <row r="80" spans="1:31" s="30" customFormat="1" ht="51" customHeight="1">
      <c r="A80" s="23"/>
      <c r="B80" s="24"/>
      <c r="C80" s="25"/>
      <c r="D80" s="26"/>
      <c r="E80" s="27"/>
      <c r="F80" s="28"/>
      <c r="G80" s="28"/>
      <c r="H80" s="28"/>
      <c r="I80" s="28"/>
      <c r="J80" s="35"/>
      <c r="K80" s="34"/>
      <c r="L80" s="34"/>
      <c r="M80" s="34"/>
      <c r="N80" s="34"/>
      <c r="O80" s="35"/>
      <c r="P80" s="83" t="s">
        <v>19</v>
      </c>
      <c r="Q80" s="183">
        <v>9900000080</v>
      </c>
      <c r="R80" s="84">
        <v>0</v>
      </c>
      <c r="S80" s="85">
        <v>1</v>
      </c>
      <c r="T80" s="153">
        <v>6</v>
      </c>
      <c r="U80" s="138">
        <f>U81</f>
        <v>22.6</v>
      </c>
      <c r="V80" s="87">
        <v>0</v>
      </c>
      <c r="W80" s="124">
        <v>0</v>
      </c>
      <c r="X80" s="96"/>
      <c r="Y80" s="97"/>
      <c r="Z80" s="97"/>
      <c r="AA80" s="88"/>
      <c r="AB80" s="89"/>
      <c r="AC80" s="90"/>
      <c r="AD80" s="91"/>
      <c r="AE80" s="53"/>
    </row>
    <row r="81" spans="1:31" ht="76.5" customHeight="1">
      <c r="A81" s="5"/>
      <c r="B81" s="192" t="s">
        <v>8</v>
      </c>
      <c r="C81" s="192"/>
      <c r="D81" s="192"/>
      <c r="E81" s="192"/>
      <c r="F81" s="192"/>
      <c r="G81" s="192"/>
      <c r="H81" s="192"/>
      <c r="I81" s="192"/>
      <c r="J81" s="192"/>
      <c r="K81" s="192"/>
      <c r="L81" s="192"/>
      <c r="M81" s="192"/>
      <c r="N81" s="192"/>
      <c r="O81" s="193"/>
      <c r="P81" s="83" t="s">
        <v>17</v>
      </c>
      <c r="Q81" s="183">
        <v>9900000080</v>
      </c>
      <c r="R81" s="84">
        <v>500</v>
      </c>
      <c r="S81" s="85">
        <v>1</v>
      </c>
      <c r="T81" s="153">
        <v>6</v>
      </c>
      <c r="U81" s="138">
        <f>U82</f>
        <v>22.6</v>
      </c>
      <c r="V81" s="87">
        <v>0</v>
      </c>
      <c r="W81" s="124">
        <v>0</v>
      </c>
      <c r="X81" s="190"/>
      <c r="Y81" s="191"/>
      <c r="Z81" s="191"/>
      <c r="AA81" s="88">
        <v>0</v>
      </c>
      <c r="AB81" s="89">
        <v>0</v>
      </c>
      <c r="AC81" s="90"/>
      <c r="AD81" s="91">
        <v>155</v>
      </c>
      <c r="AE81" s="53"/>
    </row>
    <row r="82" spans="1:31" ht="45.75" customHeight="1">
      <c r="A82" s="5"/>
      <c r="B82" s="11"/>
      <c r="C82" s="10"/>
      <c r="D82" s="9"/>
      <c r="E82" s="8"/>
      <c r="F82" s="7"/>
      <c r="G82" s="7"/>
      <c r="H82" s="7"/>
      <c r="I82" s="12"/>
      <c r="J82" s="192" t="s">
        <v>7</v>
      </c>
      <c r="K82" s="192"/>
      <c r="L82" s="192"/>
      <c r="M82" s="192"/>
      <c r="N82" s="192"/>
      <c r="O82" s="193"/>
      <c r="P82" s="92" t="s">
        <v>16</v>
      </c>
      <c r="Q82" s="183">
        <v>9900000080</v>
      </c>
      <c r="R82" s="93">
        <v>540</v>
      </c>
      <c r="S82" s="94">
        <v>1</v>
      </c>
      <c r="T82" s="155">
        <v>6</v>
      </c>
      <c r="U82" s="142">
        <v>22.6</v>
      </c>
      <c r="V82" s="87">
        <v>0</v>
      </c>
      <c r="W82" s="124">
        <v>0</v>
      </c>
      <c r="X82" s="190"/>
      <c r="Y82" s="191"/>
      <c r="Z82" s="191"/>
      <c r="AA82" s="88">
        <v>0</v>
      </c>
      <c r="AB82" s="89">
        <v>0</v>
      </c>
      <c r="AC82" s="90"/>
      <c r="AD82" s="91">
        <v>155</v>
      </c>
      <c r="AE82" s="53"/>
    </row>
    <row r="83" spans="1:31" ht="45.75" customHeight="1">
      <c r="A83" s="5"/>
      <c r="B83" s="11"/>
      <c r="C83" s="10"/>
      <c r="D83" s="9"/>
      <c r="E83" s="8"/>
      <c r="F83" s="7"/>
      <c r="G83" s="7"/>
      <c r="H83" s="7"/>
      <c r="I83" s="12"/>
      <c r="J83" s="176"/>
      <c r="K83" s="175"/>
      <c r="L83" s="175"/>
      <c r="M83" s="175"/>
      <c r="N83" s="175"/>
      <c r="O83" s="176"/>
      <c r="P83" s="83" t="s">
        <v>53</v>
      </c>
      <c r="Q83" s="182">
        <v>9900007190</v>
      </c>
      <c r="R83" s="93"/>
      <c r="S83" s="94">
        <v>1</v>
      </c>
      <c r="T83" s="155">
        <v>7</v>
      </c>
      <c r="U83" s="142">
        <f>U84</f>
        <v>50.1</v>
      </c>
      <c r="V83" s="87">
        <v>0</v>
      </c>
      <c r="W83" s="124">
        <v>0</v>
      </c>
      <c r="X83" s="169"/>
      <c r="Y83" s="170"/>
      <c r="Z83" s="170"/>
      <c r="AA83" s="88"/>
      <c r="AB83" s="89"/>
      <c r="AC83" s="90"/>
      <c r="AD83" s="91"/>
      <c r="AE83" s="53"/>
    </row>
    <row r="84" spans="1:31" ht="45.75" customHeight="1">
      <c r="A84" s="5"/>
      <c r="B84" s="11"/>
      <c r="C84" s="10"/>
      <c r="D84" s="9"/>
      <c r="E84" s="8"/>
      <c r="F84" s="7"/>
      <c r="G84" s="7"/>
      <c r="H84" s="7"/>
      <c r="I84" s="12"/>
      <c r="J84" s="176"/>
      <c r="K84" s="175"/>
      <c r="L84" s="175"/>
      <c r="M84" s="175"/>
      <c r="N84" s="175"/>
      <c r="O84" s="176"/>
      <c r="P84" s="83" t="s">
        <v>53</v>
      </c>
      <c r="Q84" s="182">
        <v>9900007190</v>
      </c>
      <c r="R84" s="93">
        <v>240</v>
      </c>
      <c r="S84" s="94">
        <v>1</v>
      </c>
      <c r="T84" s="155">
        <v>7</v>
      </c>
      <c r="U84" s="142">
        <v>50.1</v>
      </c>
      <c r="V84" s="87">
        <v>0</v>
      </c>
      <c r="W84" s="124">
        <v>0</v>
      </c>
      <c r="X84" s="169"/>
      <c r="Y84" s="170"/>
      <c r="Z84" s="170"/>
      <c r="AA84" s="88"/>
      <c r="AB84" s="89"/>
      <c r="AC84" s="90"/>
      <c r="AD84" s="91"/>
      <c r="AE84" s="53"/>
    </row>
    <row r="85" spans="1:31" ht="60" customHeight="1">
      <c r="A85" s="5"/>
      <c r="B85" s="11"/>
      <c r="C85" s="10"/>
      <c r="D85" s="9"/>
      <c r="E85" s="8"/>
      <c r="F85" s="7"/>
      <c r="G85" s="7"/>
      <c r="H85" s="7"/>
      <c r="I85" s="12"/>
      <c r="J85" s="189"/>
      <c r="K85" s="188"/>
      <c r="L85" s="188"/>
      <c r="M85" s="188"/>
      <c r="N85" s="188"/>
      <c r="O85" s="189"/>
      <c r="P85" s="83" t="s">
        <v>64</v>
      </c>
      <c r="Q85" s="182">
        <v>9900070370</v>
      </c>
      <c r="R85" s="93">
        <v>521</v>
      </c>
      <c r="S85" s="94">
        <v>1</v>
      </c>
      <c r="T85" s="155">
        <v>13</v>
      </c>
      <c r="U85" s="142">
        <v>144.19999999999999</v>
      </c>
      <c r="V85" s="87">
        <v>0</v>
      </c>
      <c r="W85" s="124">
        <v>0</v>
      </c>
      <c r="X85" s="186"/>
      <c r="Y85" s="187"/>
      <c r="Z85" s="187"/>
      <c r="AA85" s="88"/>
      <c r="AB85" s="89"/>
      <c r="AC85" s="90"/>
      <c r="AD85" s="91"/>
      <c r="AE85" s="53"/>
    </row>
    <row r="86" spans="1:31" ht="60.75" customHeight="1">
      <c r="A86" s="5"/>
      <c r="B86" s="11"/>
      <c r="C86" s="10"/>
      <c r="D86" s="9"/>
      <c r="E86" s="8"/>
      <c r="F86" s="7"/>
      <c r="G86" s="7"/>
      <c r="H86" s="7"/>
      <c r="I86" s="12"/>
      <c r="J86" s="189"/>
      <c r="K86" s="188"/>
      <c r="L86" s="188"/>
      <c r="M86" s="188"/>
      <c r="N86" s="188"/>
      <c r="O86" s="189"/>
      <c r="P86" s="83" t="s">
        <v>65</v>
      </c>
      <c r="Q86" s="182" t="s">
        <v>63</v>
      </c>
      <c r="R86" s="93">
        <v>521</v>
      </c>
      <c r="S86" s="94">
        <v>1</v>
      </c>
      <c r="T86" s="155">
        <v>13</v>
      </c>
      <c r="U86" s="142">
        <v>1.9</v>
      </c>
      <c r="V86" s="87">
        <v>0</v>
      </c>
      <c r="W86" s="124">
        <v>0</v>
      </c>
      <c r="X86" s="186"/>
      <c r="Y86" s="187"/>
      <c r="Z86" s="187"/>
      <c r="AA86" s="88"/>
      <c r="AB86" s="89"/>
      <c r="AC86" s="90"/>
      <c r="AD86" s="91"/>
      <c r="AE86" s="53"/>
    </row>
    <row r="87" spans="1:31" s="30" customFormat="1" ht="54.75" customHeight="1">
      <c r="A87" s="23"/>
      <c r="B87" s="24"/>
      <c r="C87" s="25"/>
      <c r="D87" s="26"/>
      <c r="E87" s="27"/>
      <c r="F87" s="28"/>
      <c r="G87" s="28"/>
      <c r="H87" s="28"/>
      <c r="I87" s="28"/>
      <c r="J87" s="29"/>
      <c r="K87" s="194" t="s">
        <v>6</v>
      </c>
      <c r="L87" s="194"/>
      <c r="M87" s="194"/>
      <c r="N87" s="194"/>
      <c r="O87" s="195"/>
      <c r="P87" s="83" t="s">
        <v>18</v>
      </c>
      <c r="Q87" s="183">
        <v>9900000080</v>
      </c>
      <c r="R87" s="84">
        <v>0</v>
      </c>
      <c r="S87" s="85">
        <v>1</v>
      </c>
      <c r="T87" s="153">
        <v>13</v>
      </c>
      <c r="U87" s="138">
        <f>U88</f>
        <v>21.4</v>
      </c>
      <c r="V87" s="87">
        <v>0</v>
      </c>
      <c r="W87" s="124">
        <v>0</v>
      </c>
      <c r="X87" s="196"/>
      <c r="Y87" s="197"/>
      <c r="Z87" s="197"/>
      <c r="AA87" s="88">
        <v>0</v>
      </c>
      <c r="AB87" s="89">
        <v>0</v>
      </c>
      <c r="AC87" s="90"/>
      <c r="AD87" s="91">
        <v>155</v>
      </c>
      <c r="AE87" s="53"/>
    </row>
    <row r="88" spans="1:31" ht="42" customHeight="1">
      <c r="A88" s="5"/>
      <c r="B88" s="192" t="s">
        <v>5</v>
      </c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3"/>
      <c r="P88" s="83" t="s">
        <v>17</v>
      </c>
      <c r="Q88" s="183">
        <v>9900000080</v>
      </c>
      <c r="R88" s="84">
        <v>200</v>
      </c>
      <c r="S88" s="85">
        <v>1</v>
      </c>
      <c r="T88" s="153">
        <v>13</v>
      </c>
      <c r="U88" s="138">
        <f>U89</f>
        <v>21.4</v>
      </c>
      <c r="V88" s="87">
        <v>0</v>
      </c>
      <c r="W88" s="124">
        <v>0</v>
      </c>
      <c r="X88" s="190"/>
      <c r="Y88" s="191"/>
      <c r="Z88" s="191"/>
      <c r="AA88" s="88">
        <v>440000</v>
      </c>
      <c r="AB88" s="89">
        <v>0</v>
      </c>
      <c r="AC88" s="90"/>
      <c r="AD88" s="91">
        <v>155</v>
      </c>
      <c r="AE88" s="53"/>
    </row>
    <row r="89" spans="1:31" ht="99" customHeight="1">
      <c r="A89" s="5"/>
      <c r="B89" s="11"/>
      <c r="C89" s="10"/>
      <c r="D89" s="9"/>
      <c r="E89" s="8"/>
      <c r="F89" s="7"/>
      <c r="G89" s="7"/>
      <c r="H89" s="7"/>
      <c r="I89" s="12"/>
      <c r="J89" s="192" t="s">
        <v>4</v>
      </c>
      <c r="K89" s="192"/>
      <c r="L89" s="192"/>
      <c r="M89" s="192"/>
      <c r="N89" s="192"/>
      <c r="O89" s="193"/>
      <c r="P89" s="92" t="s">
        <v>16</v>
      </c>
      <c r="Q89" s="183">
        <v>9900000080</v>
      </c>
      <c r="R89" s="93">
        <v>240</v>
      </c>
      <c r="S89" s="94">
        <v>1</v>
      </c>
      <c r="T89" s="155">
        <v>13</v>
      </c>
      <c r="U89" s="140">
        <v>21.4</v>
      </c>
      <c r="V89" s="136">
        <v>0</v>
      </c>
      <c r="W89" s="103">
        <v>0</v>
      </c>
      <c r="X89" s="190"/>
      <c r="Y89" s="191"/>
      <c r="Z89" s="191"/>
      <c r="AA89" s="88">
        <v>0</v>
      </c>
      <c r="AB89" s="89">
        <v>0</v>
      </c>
      <c r="AC89" s="90"/>
      <c r="AD89" s="91">
        <v>155</v>
      </c>
      <c r="AE89" s="53"/>
    </row>
    <row r="90" spans="1:31" s="30" customFormat="1" ht="41.25" customHeight="1">
      <c r="A90" s="23"/>
      <c r="B90" s="24"/>
      <c r="C90" s="25"/>
      <c r="D90" s="26"/>
      <c r="E90" s="27"/>
      <c r="F90" s="28"/>
      <c r="G90" s="28"/>
      <c r="H90" s="28"/>
      <c r="I90" s="28"/>
      <c r="J90" s="29"/>
      <c r="K90" s="194" t="s">
        <v>3</v>
      </c>
      <c r="L90" s="194"/>
      <c r="M90" s="194"/>
      <c r="N90" s="194"/>
      <c r="O90" s="195"/>
      <c r="P90" s="83" t="s">
        <v>2</v>
      </c>
      <c r="Q90" s="182">
        <v>9900088880</v>
      </c>
      <c r="R90" s="84">
        <v>0</v>
      </c>
      <c r="S90" s="85">
        <v>88</v>
      </c>
      <c r="T90" s="153">
        <v>88</v>
      </c>
      <c r="U90" s="139">
        <v>0</v>
      </c>
      <c r="V90" s="136">
        <f>V91</f>
        <v>159.88999999999999</v>
      </c>
      <c r="W90" s="103">
        <f>W91</f>
        <v>272.39</v>
      </c>
      <c r="X90" s="196"/>
      <c r="Y90" s="197"/>
      <c r="Z90" s="197"/>
      <c r="AA90" s="88">
        <v>0</v>
      </c>
      <c r="AB90" s="89">
        <v>0</v>
      </c>
      <c r="AC90" s="90"/>
      <c r="AD90" s="91">
        <v>155</v>
      </c>
      <c r="AE90" s="53"/>
    </row>
    <row r="91" spans="1:31" ht="54.75" customHeight="1">
      <c r="A91" s="5"/>
      <c r="B91" s="11"/>
      <c r="C91" s="10"/>
      <c r="D91" s="9"/>
      <c r="E91" s="8"/>
      <c r="F91" s="7"/>
      <c r="G91" s="7"/>
      <c r="H91" s="7"/>
      <c r="I91" s="12"/>
      <c r="J91" s="192" t="s">
        <v>7</v>
      </c>
      <c r="K91" s="192"/>
      <c r="L91" s="192"/>
      <c r="M91" s="192"/>
      <c r="N91" s="192"/>
      <c r="O91" s="193"/>
      <c r="P91" s="83" t="s">
        <v>1</v>
      </c>
      <c r="Q91" s="182">
        <v>9900088880</v>
      </c>
      <c r="R91" s="84">
        <v>800</v>
      </c>
      <c r="S91" s="85">
        <v>88</v>
      </c>
      <c r="T91" s="153">
        <v>88</v>
      </c>
      <c r="U91" s="138">
        <v>0</v>
      </c>
      <c r="V91" s="87">
        <f>V92</f>
        <v>159.88999999999999</v>
      </c>
      <c r="W91" s="124">
        <f>W92</f>
        <v>272.39</v>
      </c>
      <c r="X91" s="190"/>
      <c r="Y91" s="191"/>
      <c r="Z91" s="191"/>
      <c r="AA91" s="88">
        <v>589750</v>
      </c>
      <c r="AB91" s="89">
        <v>0</v>
      </c>
      <c r="AC91" s="90"/>
      <c r="AD91" s="91">
        <v>155</v>
      </c>
      <c r="AE91" s="53"/>
    </row>
    <row r="92" spans="1:31" s="30" customFormat="1" ht="51.75" customHeight="1">
      <c r="A92" s="23"/>
      <c r="B92" s="24"/>
      <c r="C92" s="25"/>
      <c r="D92" s="26"/>
      <c r="E92" s="27"/>
      <c r="F92" s="28"/>
      <c r="G92" s="28"/>
      <c r="H92" s="28"/>
      <c r="I92" s="28"/>
      <c r="J92" s="29"/>
      <c r="K92" s="194" t="s">
        <v>6</v>
      </c>
      <c r="L92" s="194"/>
      <c r="M92" s="194"/>
      <c r="N92" s="194"/>
      <c r="O92" s="195"/>
      <c r="P92" s="92" t="s">
        <v>0</v>
      </c>
      <c r="Q92" s="182">
        <v>9900088880</v>
      </c>
      <c r="R92" s="93">
        <v>880</v>
      </c>
      <c r="S92" s="94">
        <v>88</v>
      </c>
      <c r="T92" s="155">
        <v>88</v>
      </c>
      <c r="U92" s="142">
        <v>0</v>
      </c>
      <c r="V92" s="87">
        <v>159.88999999999999</v>
      </c>
      <c r="W92" s="124">
        <v>272.39</v>
      </c>
      <c r="X92" s="196"/>
      <c r="Y92" s="197"/>
      <c r="Z92" s="197"/>
      <c r="AA92" s="88">
        <v>589750</v>
      </c>
      <c r="AB92" s="89">
        <v>0</v>
      </c>
      <c r="AC92" s="90"/>
      <c r="AD92" s="91">
        <v>155</v>
      </c>
      <c r="AE92" s="53"/>
    </row>
    <row r="93" spans="1:31" ht="27" customHeight="1">
      <c r="A93" s="5"/>
      <c r="B93" s="11"/>
      <c r="C93" s="10"/>
      <c r="D93" s="9"/>
      <c r="E93" s="8"/>
      <c r="F93" s="7"/>
      <c r="G93" s="7"/>
      <c r="H93" s="7"/>
      <c r="I93" s="12"/>
      <c r="J93" s="192" t="s">
        <v>1</v>
      </c>
      <c r="K93" s="192"/>
      <c r="L93" s="192"/>
      <c r="M93" s="192"/>
      <c r="N93" s="192"/>
      <c r="O93" s="193"/>
      <c r="P93" s="83" t="s">
        <v>9</v>
      </c>
      <c r="Q93" s="183">
        <v>9900005150</v>
      </c>
      <c r="R93" s="84">
        <v>0</v>
      </c>
      <c r="S93" s="85">
        <v>5</v>
      </c>
      <c r="T93" s="153">
        <v>3</v>
      </c>
      <c r="U93" s="138">
        <f>U94</f>
        <v>513.1</v>
      </c>
      <c r="V93" s="87">
        <f>V94</f>
        <v>100</v>
      </c>
      <c r="W93" s="124">
        <v>40</v>
      </c>
      <c r="X93" s="190"/>
      <c r="Y93" s="191"/>
      <c r="Z93" s="191"/>
      <c r="AA93" s="88">
        <v>5500</v>
      </c>
      <c r="AB93" s="89">
        <v>0</v>
      </c>
      <c r="AC93" s="90"/>
      <c r="AD93" s="91">
        <v>155</v>
      </c>
      <c r="AE93" s="53"/>
    </row>
    <row r="94" spans="1:31" s="30" customFormat="1" ht="39.75" customHeight="1">
      <c r="A94" s="23"/>
      <c r="B94" s="24"/>
      <c r="C94" s="25"/>
      <c r="D94" s="26"/>
      <c r="E94" s="27"/>
      <c r="F94" s="28"/>
      <c r="G94" s="28"/>
      <c r="H94" s="28"/>
      <c r="I94" s="28"/>
      <c r="J94" s="29"/>
      <c r="K94" s="194" t="s">
        <v>20</v>
      </c>
      <c r="L94" s="194"/>
      <c r="M94" s="194"/>
      <c r="N94" s="194"/>
      <c r="O94" s="195"/>
      <c r="P94" s="83" t="s">
        <v>7</v>
      </c>
      <c r="Q94" s="183">
        <v>9900005150</v>
      </c>
      <c r="R94" s="84">
        <v>200</v>
      </c>
      <c r="S94" s="85">
        <v>5</v>
      </c>
      <c r="T94" s="153">
        <v>3</v>
      </c>
      <c r="U94" s="138">
        <f>U95</f>
        <v>513.1</v>
      </c>
      <c r="V94" s="87">
        <f>V95</f>
        <v>100</v>
      </c>
      <c r="W94" s="124">
        <v>40</v>
      </c>
      <c r="X94" s="196"/>
      <c r="Y94" s="197"/>
      <c r="Z94" s="197"/>
      <c r="AA94" s="88">
        <v>5500</v>
      </c>
      <c r="AB94" s="89">
        <v>0</v>
      </c>
      <c r="AC94" s="90"/>
      <c r="AD94" s="91">
        <v>155</v>
      </c>
      <c r="AE94" s="53"/>
    </row>
    <row r="95" spans="1:31" s="30" customFormat="1" ht="36" customHeight="1">
      <c r="A95" s="23"/>
      <c r="B95" s="24"/>
      <c r="C95" s="25"/>
      <c r="D95" s="26"/>
      <c r="E95" s="27"/>
      <c r="F95" s="28"/>
      <c r="G95" s="28"/>
      <c r="H95" s="28"/>
      <c r="I95" s="28"/>
      <c r="J95" s="35"/>
      <c r="K95" s="34"/>
      <c r="L95" s="34"/>
      <c r="M95" s="34"/>
      <c r="N95" s="34"/>
      <c r="O95" s="35"/>
      <c r="P95" s="92" t="s">
        <v>6</v>
      </c>
      <c r="Q95" s="183">
        <v>9900005150</v>
      </c>
      <c r="R95" s="93">
        <v>240</v>
      </c>
      <c r="S95" s="94">
        <v>5</v>
      </c>
      <c r="T95" s="155">
        <v>3</v>
      </c>
      <c r="U95" s="139">
        <v>513.1</v>
      </c>
      <c r="V95" s="136">
        <v>100</v>
      </c>
      <c r="W95" s="103">
        <v>40</v>
      </c>
      <c r="X95" s="96"/>
      <c r="Y95" s="97"/>
      <c r="Z95" s="97"/>
      <c r="AA95" s="88"/>
      <c r="AB95" s="89"/>
      <c r="AC95" s="90"/>
      <c r="AD95" s="91"/>
      <c r="AE95" s="53"/>
    </row>
    <row r="96" spans="1:31" s="30" customFormat="1" ht="75.75" customHeight="1">
      <c r="A96" s="23"/>
      <c r="B96" s="24"/>
      <c r="C96" s="25"/>
      <c r="D96" s="26"/>
      <c r="E96" s="27"/>
      <c r="F96" s="28"/>
      <c r="G96" s="28"/>
      <c r="H96" s="28"/>
      <c r="I96" s="28"/>
      <c r="J96" s="35"/>
      <c r="K96" s="34"/>
      <c r="L96" s="34"/>
      <c r="M96" s="34"/>
      <c r="N96" s="34"/>
      <c r="O96" s="35"/>
      <c r="P96" s="83" t="s">
        <v>15</v>
      </c>
      <c r="Q96" s="182" t="s">
        <v>13</v>
      </c>
      <c r="R96" s="84">
        <v>0</v>
      </c>
      <c r="S96" s="85">
        <v>2</v>
      </c>
      <c r="T96" s="153">
        <v>3</v>
      </c>
      <c r="U96" s="139">
        <f>U97+U99</f>
        <v>95.699999999999989</v>
      </c>
      <c r="V96" s="136">
        <f>V98+V100</f>
        <v>99.3</v>
      </c>
      <c r="W96" s="103">
        <f>W98+W100</f>
        <v>102.89999999999999</v>
      </c>
      <c r="X96" s="96"/>
      <c r="Y96" s="97"/>
      <c r="Z96" s="97"/>
      <c r="AA96" s="88"/>
      <c r="AB96" s="89"/>
      <c r="AC96" s="90"/>
      <c r="AD96" s="91"/>
      <c r="AE96" s="53"/>
    </row>
    <row r="97" spans="1:31" s="30" customFormat="1" ht="39.75" customHeight="1">
      <c r="A97" s="23"/>
      <c r="B97" s="24"/>
      <c r="C97" s="25"/>
      <c r="D97" s="26"/>
      <c r="E97" s="27"/>
      <c r="F97" s="28"/>
      <c r="G97" s="28"/>
      <c r="H97" s="28"/>
      <c r="I97" s="28"/>
      <c r="J97" s="35"/>
      <c r="K97" s="34"/>
      <c r="L97" s="34"/>
      <c r="M97" s="34"/>
      <c r="N97" s="34"/>
      <c r="O97" s="35"/>
      <c r="P97" s="83" t="s">
        <v>4</v>
      </c>
      <c r="Q97" s="182" t="s">
        <v>13</v>
      </c>
      <c r="R97" s="84">
        <v>100</v>
      </c>
      <c r="S97" s="85">
        <v>2</v>
      </c>
      <c r="T97" s="153">
        <v>3</v>
      </c>
      <c r="U97" s="139">
        <f>U98</f>
        <v>95.1</v>
      </c>
      <c r="V97" s="136">
        <f>V98</f>
        <v>98.7</v>
      </c>
      <c r="W97" s="103">
        <f>W98</f>
        <v>102.3</v>
      </c>
      <c r="X97" s="96"/>
      <c r="Y97" s="97"/>
      <c r="Z97" s="97"/>
      <c r="AA97" s="88"/>
      <c r="AB97" s="89"/>
      <c r="AC97" s="90"/>
      <c r="AD97" s="91"/>
      <c r="AE97" s="53"/>
    </row>
    <row r="98" spans="1:31" ht="53.25" customHeight="1">
      <c r="A98" s="5"/>
      <c r="B98" s="11"/>
      <c r="C98" s="10"/>
      <c r="D98" s="9"/>
      <c r="E98" s="8"/>
      <c r="F98" s="7"/>
      <c r="G98" s="7"/>
      <c r="H98" s="7"/>
      <c r="I98" s="12"/>
      <c r="J98" s="32"/>
      <c r="K98" s="6"/>
      <c r="L98" s="6"/>
      <c r="M98" s="6"/>
      <c r="N98" s="6"/>
      <c r="O98" s="32"/>
      <c r="P98" s="92" t="s">
        <v>14</v>
      </c>
      <c r="Q98" s="183" t="s">
        <v>13</v>
      </c>
      <c r="R98" s="93">
        <v>120</v>
      </c>
      <c r="S98" s="94">
        <v>2</v>
      </c>
      <c r="T98" s="155">
        <v>3</v>
      </c>
      <c r="U98" s="138">
        <v>95.1</v>
      </c>
      <c r="V98" s="87">
        <v>98.7</v>
      </c>
      <c r="W98" s="124">
        <v>102.3</v>
      </c>
      <c r="X98" s="98"/>
      <c r="Y98" s="99"/>
      <c r="Z98" s="99"/>
      <c r="AA98" s="88"/>
      <c r="AB98" s="89"/>
      <c r="AC98" s="90"/>
      <c r="AD98" s="91"/>
      <c r="AE98" s="53"/>
    </row>
    <row r="99" spans="1:31" ht="53.25" customHeight="1">
      <c r="A99" s="5"/>
      <c r="B99" s="11"/>
      <c r="C99" s="10"/>
      <c r="D99" s="9"/>
      <c r="E99" s="8"/>
      <c r="F99" s="7"/>
      <c r="G99" s="7"/>
      <c r="H99" s="7"/>
      <c r="I99" s="12"/>
      <c r="J99" s="32"/>
      <c r="K99" s="6"/>
      <c r="L99" s="6"/>
      <c r="M99" s="6"/>
      <c r="N99" s="6"/>
      <c r="O99" s="32"/>
      <c r="P99" s="83" t="s">
        <v>7</v>
      </c>
      <c r="Q99" s="182" t="s">
        <v>13</v>
      </c>
      <c r="R99" s="84">
        <v>200</v>
      </c>
      <c r="S99" s="85">
        <v>2</v>
      </c>
      <c r="T99" s="153">
        <v>3</v>
      </c>
      <c r="U99" s="138">
        <f>U100</f>
        <v>0.6</v>
      </c>
      <c r="V99" s="87">
        <v>0</v>
      </c>
      <c r="W99" s="124">
        <v>0</v>
      </c>
      <c r="X99" s="98"/>
      <c r="Y99" s="99"/>
      <c r="Z99" s="99"/>
      <c r="AA99" s="88"/>
      <c r="AB99" s="89"/>
      <c r="AC99" s="90"/>
      <c r="AD99" s="91"/>
      <c r="AE99" s="53"/>
    </row>
    <row r="100" spans="1:31" ht="22.9" customHeight="1" thickBot="1">
      <c r="A100" s="5"/>
      <c r="B100" s="11"/>
      <c r="C100" s="10"/>
      <c r="D100" s="9"/>
      <c r="E100" s="8"/>
      <c r="F100" s="7"/>
      <c r="G100" s="7"/>
      <c r="H100" s="7"/>
      <c r="I100" s="12"/>
      <c r="J100" s="32"/>
      <c r="K100" s="6"/>
      <c r="L100" s="6"/>
      <c r="M100" s="6"/>
      <c r="N100" s="6"/>
      <c r="O100" s="32"/>
      <c r="P100" s="126" t="s">
        <v>6</v>
      </c>
      <c r="Q100" s="184" t="s">
        <v>13</v>
      </c>
      <c r="R100" s="127">
        <v>240</v>
      </c>
      <c r="S100" s="128">
        <v>2</v>
      </c>
      <c r="T100" s="156">
        <v>3</v>
      </c>
      <c r="U100" s="147">
        <v>0.6</v>
      </c>
      <c r="V100" s="129">
        <v>0.6</v>
      </c>
      <c r="W100" s="130">
        <v>0.6</v>
      </c>
      <c r="X100" s="98"/>
      <c r="Y100" s="99"/>
      <c r="Z100" s="99"/>
      <c r="AA100" s="88"/>
      <c r="AB100" s="89"/>
      <c r="AC100" s="90"/>
      <c r="AD100" s="91"/>
      <c r="AE100" s="53"/>
    </row>
    <row r="101" spans="1:31" ht="8.4499999999999993" customHeight="1">
      <c r="P101" s="39"/>
      <c r="Q101" s="185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40"/>
    </row>
    <row r="102" spans="1:31" ht="18.75">
      <c r="P102" s="39"/>
      <c r="Q102" s="185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40"/>
    </row>
    <row r="103" spans="1:31" ht="18.75">
      <c r="P103" s="39"/>
      <c r="Q103" s="100"/>
      <c r="R103" s="100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40"/>
    </row>
    <row r="104" spans="1:31" ht="18.75"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40"/>
    </row>
    <row r="105" spans="1:31" ht="18.75"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40"/>
    </row>
    <row r="106" spans="1:31" ht="18.75"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40"/>
    </row>
    <row r="107" spans="1:31" ht="18.75"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40"/>
    </row>
  </sheetData>
  <autoFilter ref="P11:W100">
    <sortState ref="P12:W86">
      <sortCondition ref="Q11:Q86"/>
    </sortState>
  </autoFilter>
  <mergeCells count="89">
    <mergeCell ref="X11:Z11"/>
    <mergeCell ref="X41:Z41"/>
    <mergeCell ref="X42:Z42"/>
    <mergeCell ref="X43:Z43"/>
    <mergeCell ref="X46:Z46"/>
    <mergeCell ref="X45:Z45"/>
    <mergeCell ref="X44:Z44"/>
    <mergeCell ref="X35:Z35"/>
    <mergeCell ref="X32:Z32"/>
    <mergeCell ref="X36:Z36"/>
    <mergeCell ref="X19:Z19"/>
    <mergeCell ref="X23:Z23"/>
    <mergeCell ref="K35:O35"/>
    <mergeCell ref="J52:O52"/>
    <mergeCell ref="B36:O36"/>
    <mergeCell ref="B43:O43"/>
    <mergeCell ref="B75:O75"/>
    <mergeCell ref="B54:O54"/>
    <mergeCell ref="B51:O51"/>
    <mergeCell ref="K57:O57"/>
    <mergeCell ref="K53:O53"/>
    <mergeCell ref="B72:O72"/>
    <mergeCell ref="J55:O55"/>
    <mergeCell ref="X53:Z53"/>
    <mergeCell ref="X75:Z75"/>
    <mergeCell ref="X52:Z52"/>
    <mergeCell ref="X72:Z72"/>
    <mergeCell ref="X51:Z51"/>
    <mergeCell ref="X47:Z47"/>
    <mergeCell ref="X37:Z37"/>
    <mergeCell ref="K42:O42"/>
    <mergeCell ref="J37:O37"/>
    <mergeCell ref="J41:O41"/>
    <mergeCell ref="K47:O47"/>
    <mergeCell ref="J46:O46"/>
    <mergeCell ref="K45:O45"/>
    <mergeCell ref="J44:O44"/>
    <mergeCell ref="V1:W1"/>
    <mergeCell ref="B11:O11"/>
    <mergeCell ref="P6:W6"/>
    <mergeCell ref="Q3:W3"/>
    <mergeCell ref="Q4:W4"/>
    <mergeCell ref="R2:W2"/>
    <mergeCell ref="B18:O18"/>
    <mergeCell ref="X18:Z18"/>
    <mergeCell ref="X34:Z34"/>
    <mergeCell ref="X33:Z33"/>
    <mergeCell ref="X21:Z21"/>
    <mergeCell ref="X20:Z20"/>
    <mergeCell ref="B21:O21"/>
    <mergeCell ref="J19:O19"/>
    <mergeCell ref="J34:O34"/>
    <mergeCell ref="X22:Z22"/>
    <mergeCell ref="J32:O32"/>
    <mergeCell ref="K33:O33"/>
    <mergeCell ref="J22:O22"/>
    <mergeCell ref="K23:O23"/>
    <mergeCell ref="K20:O20"/>
    <mergeCell ref="K94:O94"/>
    <mergeCell ref="B88:O88"/>
    <mergeCell ref="X94:Z94"/>
    <mergeCell ref="X81:Z81"/>
    <mergeCell ref="B81:O81"/>
    <mergeCell ref="K87:O87"/>
    <mergeCell ref="X87:Z87"/>
    <mergeCell ref="X82:Z82"/>
    <mergeCell ref="J82:O82"/>
    <mergeCell ref="X93:Z93"/>
    <mergeCell ref="X92:Z92"/>
    <mergeCell ref="J93:O93"/>
    <mergeCell ref="X90:Z90"/>
    <mergeCell ref="K92:O92"/>
    <mergeCell ref="J91:O91"/>
    <mergeCell ref="X88:Z88"/>
    <mergeCell ref="X89:Z89"/>
    <mergeCell ref="J89:O89"/>
    <mergeCell ref="K90:O90"/>
    <mergeCell ref="X91:Z91"/>
    <mergeCell ref="X54:Z54"/>
    <mergeCell ref="K74:O74"/>
    <mergeCell ref="X74:Z74"/>
    <mergeCell ref="X73:Z73"/>
    <mergeCell ref="X55:Z55"/>
    <mergeCell ref="X57:Z57"/>
    <mergeCell ref="J73:O73"/>
    <mergeCell ref="X77:Z77"/>
    <mergeCell ref="X76:Z76"/>
    <mergeCell ref="J76:O76"/>
    <mergeCell ref="K77:O77"/>
  </mergeCells>
  <phoneticPr fontId="8" type="noConversion"/>
  <pageMargins left="1.1811023622047245" right="0.59055118110236227" top="0.78740157480314965" bottom="0.78740157480314965" header="0.51181102362204722" footer="0.51181102362204722"/>
  <pageSetup paperSize="9" scale="42" fitToHeight="0" orientation="portrait" r:id="rId1"/>
  <headerFooter alignWithMargins="0">
    <oddHeader>Страница &amp;P из &amp;N</oddHeader>
  </headerFooter>
  <rowBreaks count="1" manualBreakCount="1">
    <brk id="50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2017-11-16T07:42:29Z</cp:lastPrinted>
  <dcterms:created xsi:type="dcterms:W3CDTF">2015-12-17T03:28:53Z</dcterms:created>
  <dcterms:modified xsi:type="dcterms:W3CDTF">2019-12-27T07:35:33Z</dcterms:modified>
</cp:coreProperties>
</file>